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Лист1!$A$105</definedName>
    <definedName name="_xlnm._FilterDatabase" localSheetId="0" hidden="1">Лист1!$A$13:$AM$40</definedName>
  </definedNames>
  <calcPr calcId="125725" concurrentCalc="0"/>
</workbook>
</file>

<file path=xl/calcChain.xml><?xml version="1.0" encoding="utf-8"?>
<calcChain xmlns="http://schemas.openxmlformats.org/spreadsheetml/2006/main">
  <c r="L28" i="1"/>
  <c r="Z28"/>
  <c r="L14"/>
  <c r="Z14"/>
  <c r="L15"/>
  <c r="Z15"/>
  <c r="L16"/>
  <c r="Z16"/>
  <c r="L17"/>
  <c r="Z17"/>
  <c r="L18"/>
  <c r="Z18"/>
  <c r="L19"/>
  <c r="Z19"/>
  <c r="L20"/>
  <c r="Z20"/>
  <c r="L21"/>
  <c r="Z21"/>
  <c r="L22"/>
  <c r="Z22"/>
  <c r="L23"/>
  <c r="Z23"/>
  <c r="L24"/>
  <c r="Z24"/>
  <c r="L25"/>
  <c r="Z25"/>
  <c r="L26"/>
  <c r="Z26"/>
  <c r="L27"/>
  <c r="Z27"/>
  <c r="L29"/>
  <c r="Z29"/>
  <c r="L30"/>
  <c r="Z30"/>
  <c r="L31"/>
  <c r="Z31"/>
  <c r="L32"/>
  <c r="Z32"/>
  <c r="L33"/>
  <c r="Z33"/>
  <c r="L34"/>
  <c r="Z34"/>
  <c r="L35"/>
  <c r="Z35"/>
  <c r="L36"/>
  <c r="Z36"/>
  <c r="L37"/>
  <c r="Z37"/>
  <c r="L38"/>
  <c r="Z38"/>
  <c r="L39"/>
  <c r="Z39"/>
  <c r="Z40"/>
  <c r="L40"/>
</calcChain>
</file>

<file path=xl/sharedStrings.xml><?xml version="1.0" encoding="utf-8"?>
<sst xmlns="http://schemas.openxmlformats.org/spreadsheetml/2006/main" count="357" uniqueCount="236">
  <si>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</si>
  <si>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</si>
  <si>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</si>
  <si>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</si>
  <si>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</si>
  <si>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</si>
  <si>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</si>
  <si>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</si>
  <si>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</si>
  <si>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</si>
  <si>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</si>
  <si>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</si>
  <si>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</si>
  <si>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</si>
  <si>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</si>
  <si>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</si>
  <si>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</si>
  <si>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</si>
  <si>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</si>
  <si>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</si>
  <si>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</si>
  <si>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</si>
  <si>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</si>
  <si>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</si>
  <si>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</si>
  <si>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</si>
  <si>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</si>
  <si>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</si>
  <si>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</si>
  <si>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</si>
  <si>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</si>
  <si>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</si>
  <si>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</si>
  <si>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</si>
  <si>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</si>
  <si>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</si>
  <si>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</si>
  <si>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</si>
  <si>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</si>
  <si>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</si>
  <si>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</si>
  <si>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</si>
  <si>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</si>
  <si>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</si>
  <si>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</si>
  <si>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</si>
  <si>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</si>
  <si>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</si>
  <si>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</si>
  <si>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</si>
  <si>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</si>
  <si>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</si>
  <si>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</si>
  <si>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</si>
  <si>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</si>
  <si>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</si>
  <si>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</si>
  <si>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</si>
  <si>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</si>
  <si>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</si>
  <si>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</si>
  <si>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</si>
  <si>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</si>
  <si>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</si>
  <si>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</si>
  <si>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</si>
  <si>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</si>
  <si>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</si>
  <si>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</si>
  <si>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</si>
  <si>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</si>
  <si>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</si>
  <si>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</si>
  <si>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</si>
  <si>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</si>
  <si>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</si>
  <si>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</si>
  <si>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</si>
  <si>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</si>
  <si>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</si>
  <si>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</si>
  <si>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</si>
  <si>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</si>
  <si>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</si>
  <si>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</si>
  <si>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</si>
  <si>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</si>
  <si>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</si>
  <si>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</si>
  <si>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</si>
  <si>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</si>
  <si>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</si>
  <si>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</si>
  <si>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</si>
  <si>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</si>
  <si>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</si>
  <si>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</si>
  <si>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</si>
  <si>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</si>
  <si>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</si>
  <si>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</si>
  <si>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</si>
  <si>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</si>
  <si>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</si>
  <si>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</si>
  <si>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№ лота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</si>
  <si>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</si>
  <si>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</si>
  <si>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</si>
  <si>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</si>
  <si>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</si>
  <si>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</si>
  <si>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АО "Кировские коммунальные системы"</t>
  </si>
  <si>
    <t>Март</t>
  </si>
  <si>
    <t>Апрель</t>
  </si>
  <si>
    <t>Май</t>
  </si>
  <si>
    <t>Июнь</t>
  </si>
  <si>
    <t>г. Пермь, ул. Фрезеровщиков, 50</t>
  </si>
  <si>
    <t>Июль</t>
  </si>
  <si>
    <t>Август</t>
  </si>
  <si>
    <t>Сентябрь</t>
  </si>
  <si>
    <t>Октябрь</t>
  </si>
  <si>
    <t>Ноябрь</t>
  </si>
  <si>
    <t>Декабрь</t>
  </si>
  <si>
    <t>кг</t>
  </si>
  <si>
    <t>ООО "Самарские коммунальные системы"</t>
  </si>
  <si>
    <t>т</t>
  </si>
  <si>
    <t xml:space="preserve"> АО "Тамбовские коммунальные системы" </t>
  </si>
  <si>
    <t>392000, г. Тамбов, ул. Тулиновская, 5</t>
  </si>
  <si>
    <t>Гипохлорит натрия, марка А</t>
  </si>
  <si>
    <t>Хлор жидкий в баллонах высший сорт</t>
  </si>
  <si>
    <t>Гипохлорит кальция</t>
  </si>
  <si>
    <t>Гипохлорит кальция, А</t>
  </si>
  <si>
    <t>ГОСТ 25263-82</t>
  </si>
  <si>
    <t>ООО "Волжские коммунальные системы"</t>
  </si>
  <si>
    <t>445012, г.Тольятти ул. Коммунистическая,д. 110</t>
  </si>
  <si>
    <t>ГОСТ 6718-93</t>
  </si>
  <si>
    <t>Сода кальцинированная техническая, марка Б, сорт высший</t>
  </si>
  <si>
    <t>ГОСТ 5100-85</t>
  </si>
  <si>
    <t>Сульфат аммония</t>
  </si>
  <si>
    <t>ТУ 2141-003-73884107-2012, ГОСТ 9097-82</t>
  </si>
  <si>
    <t>Сода каустическая натрий едкий</t>
  </si>
  <si>
    <t>Соль поваренная пищевая, Сорт "ЭКСТРА" (в биг-бегах)</t>
  </si>
  <si>
    <t>ГОСТ Р 51574-2000;ГОСТ Р 51074-2003</t>
  </si>
  <si>
    <t>Пермангана́т ка́лия</t>
  </si>
  <si>
    <t>ТУ 2147-466-05785388-2001</t>
  </si>
  <si>
    <t>АО "ПКС-Тепловые сети"</t>
  </si>
  <si>
    <t>Центральный склад г. Петрозаводск, ул. Жуковского, д. 16 А</t>
  </si>
  <si>
    <t>ГОСТ Р 51574-2000</t>
  </si>
  <si>
    <t>Ингибитор JurbySoft 12</t>
  </si>
  <si>
    <t>Известь гидратная, сорт1</t>
  </si>
  <si>
    <t>ГОСТ 9179-77</t>
  </si>
  <si>
    <t>Железо хлорное водный раствор в пересчете на 100% железо</t>
  </si>
  <si>
    <t>ОКДП2</t>
  </si>
  <si>
    <t>ОКВЭД2</t>
  </si>
  <si>
    <t>ИВ000080</t>
  </si>
  <si>
    <t>20.15.10.120</t>
  </si>
  <si>
    <t>46.75.2</t>
  </si>
  <si>
    <t>ИВ000004</t>
  </si>
  <si>
    <t>20.13.23.112</t>
  </si>
  <si>
    <t>20,13</t>
  </si>
  <si>
    <t>ИВ000044</t>
  </si>
  <si>
    <t>ИВ000005</t>
  </si>
  <si>
    <t>20.15.20.120</t>
  </si>
  <si>
    <t>20.15.2</t>
  </si>
  <si>
    <t>11086-76 изм.1,2</t>
  </si>
  <si>
    <t>АО "Тамбовские коммунальные системы"</t>
  </si>
  <si>
    <t>11086-76 изм.1,2, опросный лист</t>
  </si>
  <si>
    <t>г. Самара, ул. Антонова-Овсеенко, д. 48</t>
  </si>
  <si>
    <t>ИВ000063</t>
  </si>
  <si>
    <t>20.13.32.110</t>
  </si>
  <si>
    <t>20.13</t>
  </si>
  <si>
    <t>ИВ000094</t>
  </si>
  <si>
    <t>20.41.41.000</t>
  </si>
  <si>
    <t>20.14.7</t>
  </si>
  <si>
    <t>Гель для нейтрализации запахов здания решеток и УОО</t>
  </si>
  <si>
    <t>опросный лист</t>
  </si>
  <si>
    <t>л</t>
  </si>
  <si>
    <t>г.Березники, ул.Березниковская, 95</t>
  </si>
  <si>
    <t>20.59.5</t>
  </si>
  <si>
    <t>ОЛ №1</t>
  </si>
  <si>
    <t>г. Благовещенск, ул. Энергетическая д.7</t>
  </si>
  <si>
    <t>ИВ000007</t>
  </si>
  <si>
    <t>20.15.20.110</t>
  </si>
  <si>
    <t xml:space="preserve"> ОЛ №2</t>
  </si>
  <si>
    <t>ИВ000009</t>
  </si>
  <si>
    <t>20.15.79.000</t>
  </si>
  <si>
    <t>20.15.7</t>
  </si>
  <si>
    <t>ИВ000077</t>
  </si>
  <si>
    <t>23.99.19.120</t>
  </si>
  <si>
    <t>23,91</t>
  </si>
  <si>
    <t>Материал "Бирм"</t>
  </si>
  <si>
    <t>ОЛ №3</t>
  </si>
  <si>
    <t>ИВ000129</t>
  </si>
  <si>
    <t>Песок гранодиоритовый 0.8-2.0 мм</t>
  </si>
  <si>
    <t>ТУ 2164-001-22154361-00</t>
  </si>
  <si>
    <t>ИВ000003</t>
  </si>
  <si>
    <t>Гипохлорит кальция. Марка А. Сорт 1</t>
  </si>
  <si>
    <t>г. Киров, ул. Производственная 23</t>
  </si>
  <si>
    <t>ИВ000031</t>
  </si>
  <si>
    <t>20.15.32.000</t>
  </si>
  <si>
    <t>20.15.1</t>
  </si>
  <si>
    <t>г. Киров, слобода Корчемкино</t>
  </si>
  <si>
    <t>ИВ000069</t>
  </si>
  <si>
    <t>ГОСТ Р 51574-2018</t>
  </si>
  <si>
    <t>11086-76 изм.1,2; Дополнительные требования</t>
  </si>
  <si>
    <t>г. Пермь:
ФС, Новые Ляды, 40 лет Победы, 6
КОС, Кировогорадская, 2
БОС, Новые Ляды, 40 лет Победы, 3</t>
  </si>
  <si>
    <t>ИВ000027</t>
  </si>
  <si>
    <t>20.13.43.111</t>
  </si>
  <si>
    <t>ГОСТ 5100-85; Дополнительные требования</t>
  </si>
  <si>
    <t>ТУ 2141-003-73884107-2012, ГОСТ 9097-82; Дополнительные требования</t>
  </si>
  <si>
    <t>ИВ000079</t>
  </si>
  <si>
    <t>20.13.51.113</t>
  </si>
  <si>
    <t>ГОСТ 5777-84; Дополнительные требования</t>
  </si>
  <si>
    <t>ИВ000090</t>
  </si>
  <si>
    <t>2411816</t>
  </si>
  <si>
    <t>51.55.34</t>
  </si>
  <si>
    <t>Полиалюминийхлорид PAX TM-XL100</t>
  </si>
  <si>
    <t>ISO 9001:2000  ISO 14001:2004   OHSAS 18001:2007</t>
  </si>
  <si>
    <t>АО "ПКС - Водоканал"</t>
  </si>
  <si>
    <t>г.Петрозаводск, ул. Онежской флотилии, д. 16</t>
  </si>
  <si>
    <t>ИВ000141</t>
  </si>
  <si>
    <t>08.93.10.114</t>
  </si>
  <si>
    <t>46.38.25</t>
  </si>
  <si>
    <t>Соль поваренная выварочная сорт экстра (в мешках 50 кг)</t>
  </si>
  <si>
    <t>График поставки Товара* в 2019 г.</t>
  </si>
  <si>
    <t>ИВ000066</t>
  </si>
  <si>
    <t>20.13.25.111</t>
  </si>
  <si>
    <t xml:space="preserve"> ТЗ №2</t>
  </si>
  <si>
    <t>№ПЗ</t>
  </si>
  <si>
    <t>ГОСТ 6718-93, ОЛ</t>
  </si>
  <si>
    <t>ООО "БВК"</t>
  </si>
  <si>
    <t>АО "АКС"</t>
  </si>
  <si>
    <t>Начальная максимальная стоимость Товара без НДС (руб.) на условии фр. пункт назначения</t>
  </si>
  <si>
    <t>ООО "НОВОГОР-Прикамье"</t>
  </si>
  <si>
    <t>Январь - февраль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</si>
</sst>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</cellStyleXfs>
  <cellXfs count="193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5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0" xfId="0" applyFont="1" applyAlignment="1">
      <alignment horizontal="center" vertical="center" wrapText="1"/>
    </xf>
    <xf numFmtId="0" fontId="4" fillId="2" borderId="8" xfId="0" applyFont="1" applyFill="1" applyBorder="1"/>
    <xf numFmtId="0" fontId="4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1" fontId="4" fillId="2" borderId="15" xfId="0" applyNumberFormat="1" applyFont="1" applyFill="1" applyBorder="1" applyAlignment="1">
      <alignment horizontal="right"/>
    </xf>
    <xf numFmtId="0" fontId="6" fillId="2" borderId="15" xfId="0" applyFont="1" applyFill="1" applyBorder="1" applyAlignment="1">
      <alignment horizontal="center"/>
    </xf>
    <xf numFmtId="4" fontId="4" fillId="2" borderId="15" xfId="0" applyNumberFormat="1" applyFont="1" applyFill="1" applyBorder="1" applyAlignment="1">
      <alignment vertical="center"/>
    </xf>
    <xf numFmtId="0" fontId="4" fillId="0" borderId="15" xfId="0" applyFont="1" applyBorder="1" applyAlignment="1">
      <alignment horizontal="left" wrapText="1"/>
    </xf>
    <xf numFmtId="4" fontId="4" fillId="0" borderId="15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wrapText="1"/>
    </xf>
    <xf numFmtId="4" fontId="4" fillId="0" borderId="0" xfId="0" applyNumberFormat="1" applyFont="1"/>
    <xf numFmtId="4" fontId="4" fillId="0" borderId="15" xfId="0" applyNumberFormat="1" applyFont="1" applyBorder="1" applyAlignment="1">
      <alignment horizontal="center" vertical="top" wrapText="1"/>
    </xf>
    <xf numFmtId="164" fontId="0" fillId="0" borderId="15" xfId="0" applyNumberFormat="1" applyBorder="1" applyAlignment="1">
      <alignment horizontal="right" vertical="center"/>
    </xf>
    <xf numFmtId="4" fontId="4" fillId="0" borderId="15" xfId="0" applyNumberFormat="1" applyFont="1" applyBorder="1" applyAlignment="1">
      <alignment horizontal="right" vertical="center"/>
    </xf>
    <xf numFmtId="4" fontId="4" fillId="2" borderId="15" xfId="0" applyNumberFormat="1" applyFont="1" applyFill="1" applyBorder="1" applyAlignment="1">
      <alignment horizontal="right" vertical="center"/>
    </xf>
    <xf numFmtId="3" fontId="4" fillId="0" borderId="15" xfId="0" applyNumberFormat="1" applyFont="1" applyBorder="1" applyAlignment="1">
      <alignment horizontal="right" vertical="center" wrapText="1"/>
    </xf>
    <xf numFmtId="3" fontId="4" fillId="2" borderId="15" xfId="0" applyNumberFormat="1" applyFont="1" applyFill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 wrapText="1"/>
    </xf>
    <xf numFmtId="0" fontId="4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6" fillId="2" borderId="15" xfId="3" applyFont="1" applyFill="1" applyBorder="1" applyAlignment="1">
      <alignment horizontal="center" vertical="center"/>
    </xf>
    <xf numFmtId="0" fontId="6" fillId="2" borderId="22" xfId="3" applyFont="1" applyFill="1" applyBorder="1" applyAlignment="1">
      <alignment horizontal="center" vertical="center"/>
    </xf>
    <xf numFmtId="1" fontId="4" fillId="2" borderId="24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165" fontId="4" fillId="2" borderId="15" xfId="0" applyNumberFormat="1" applyFont="1" applyFill="1" applyBorder="1" applyAlignment="1">
      <alignment horizontal="center" vertical="center"/>
    </xf>
    <xf numFmtId="164" fontId="6" fillId="2" borderId="15" xfId="3" applyNumberFormat="1" applyFont="1" applyFill="1" applyBorder="1" applyAlignment="1">
      <alignment horizontal="center" vertical="center" wrapText="1"/>
    </xf>
    <xf numFmtId="165" fontId="6" fillId="2" borderId="15" xfId="3" applyNumberFormat="1" applyFont="1" applyFill="1" applyBorder="1" applyAlignment="1">
      <alignment horizontal="center" vertical="center"/>
    </xf>
    <xf numFmtId="165" fontId="6" fillId="2" borderId="15" xfId="3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15" xfId="3" applyFont="1" applyFill="1" applyBorder="1" applyAlignment="1">
      <alignment horizontal="center" vertical="center" wrapText="1"/>
    </xf>
    <xf numFmtId="0" fontId="6" fillId="2" borderId="15" xfId="2" applyFont="1" applyFill="1" applyBorder="1" applyAlignment="1">
      <alignment horizontal="center" vertical="center"/>
    </xf>
    <xf numFmtId="0" fontId="6" fillId="2" borderId="22" xfId="2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textRotation="90" wrapText="1"/>
    </xf>
    <xf numFmtId="0" fontId="6" fillId="0" borderId="15" xfId="3" applyNumberFormat="1" applyFont="1" applyBorder="1" applyAlignment="1">
      <alignment horizontal="center" vertical="center"/>
    </xf>
    <xf numFmtId="165" fontId="5" fillId="2" borderId="15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2" borderId="22" xfId="3" applyFont="1" applyFill="1" applyBorder="1" applyAlignment="1">
      <alignment horizontal="center" vertical="center" wrapText="1"/>
    </xf>
    <xf numFmtId="2" fontId="6" fillId="2" borderId="15" xfId="3" applyNumberFormat="1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center" vertical="center" wrapText="1"/>
    </xf>
    <xf numFmtId="0" fontId="6" fillId="2" borderId="15" xfId="3" applyNumberFormat="1" applyFont="1" applyFill="1" applyBorder="1" applyAlignment="1">
      <alignment horizontal="center" vertical="center"/>
    </xf>
    <xf numFmtId="0" fontId="6" fillId="2" borderId="22" xfId="3" applyNumberFormat="1" applyFont="1" applyFill="1" applyBorder="1" applyAlignment="1">
      <alignment horizontal="center" vertical="center"/>
    </xf>
    <xf numFmtId="0" fontId="6" fillId="2" borderId="22" xfId="2" applyFont="1" applyFill="1" applyBorder="1" applyAlignment="1">
      <alignment horizontal="center" vertical="center" wrapText="1"/>
    </xf>
    <xf numFmtId="0" fontId="6" fillId="0" borderId="23" xfId="3" applyNumberFormat="1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/>
    </xf>
    <xf numFmtId="165" fontId="6" fillId="0" borderId="15" xfId="3" applyNumberFormat="1" applyFont="1" applyFill="1" applyBorder="1" applyAlignment="1">
      <alignment horizontal="center" vertical="center"/>
    </xf>
    <xf numFmtId="165" fontId="6" fillId="0" borderId="15" xfId="3" applyNumberFormat="1" applyFont="1" applyFill="1" applyBorder="1" applyAlignment="1">
      <alignment horizontal="center" vertical="center" wrapText="1"/>
    </xf>
    <xf numFmtId="0" fontId="6" fillId="0" borderId="15" xfId="3" applyNumberFormat="1" applyFont="1" applyFill="1" applyBorder="1" applyAlignment="1">
      <alignment horizontal="center" vertical="center"/>
    </xf>
    <xf numFmtId="2" fontId="0" fillId="0" borderId="24" xfId="0" applyNumberFormat="1" applyBorder="1" applyAlignment="1">
      <alignment horizontal="right"/>
    </xf>
    <xf numFmtId="164" fontId="6" fillId="0" borderId="15" xfId="3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0" borderId="26" xfId="0" applyFont="1" applyBorder="1" applyAlignment="1">
      <alignment wrapText="1"/>
    </xf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0" fontId="6" fillId="0" borderId="15" xfId="3" applyFont="1" applyFill="1" applyBorder="1" applyAlignment="1">
      <alignment horizontal="center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25" xfId="4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" fontId="6" fillId="0" borderId="16" xfId="4" applyNumberFormat="1" applyFont="1" applyFill="1" applyBorder="1" applyAlignment="1">
      <alignment horizontal="center" vertical="center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19" xfId="4" applyNumberFormat="1" applyFont="1" applyFill="1" applyBorder="1" applyAlignment="1">
      <alignment horizontal="center" vertical="center" wrapText="1"/>
    </xf>
    <xf numFmtId="4" fontId="6" fillId="0" borderId="20" xfId="4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5" fillId="2" borderId="12" xfId="0" applyFont="1" applyFill="1" applyBorder="1"/>
    <xf numFmtId="0" fontId="5" fillId="2" borderId="4" xfId="0" applyFont="1" applyFill="1" applyBorder="1"/>
    <xf numFmtId="0" fontId="5" fillId="2" borderId="3" xfId="0" applyFont="1" applyFill="1" applyBorder="1"/>
    <xf numFmtId="0" fontId="5" fillId="2" borderId="12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4" fillId="2" borderId="11" xfId="0" applyFont="1" applyFill="1" applyBorder="1" applyAlignment="1">
      <alignment wrapText="1"/>
    </xf>
    <xf numFmtId="0" fontId="5" fillId="2" borderId="13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2" borderId="9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4" fillId="2" borderId="13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0" fillId="0" borderId="0" xfId="0" applyBorder="1"/>
    <xf numFmtId="4" fontId="4" fillId="2" borderId="0" xfId="0" applyNumberFormat="1" applyFont="1" applyFill="1" applyBorder="1" applyAlignment="1">
      <alignment vertical="center"/>
    </xf>
    <xf numFmtId="14" fontId="0" fillId="0" borderId="0" xfId="0" applyNumberFormat="1" applyBorder="1"/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M116"/>
  <sheetViews>
    <sheetView tabSelected="1" workbookViewId="0">
      <selection activeCell="O19" sqref="O19"/>
    </sheetView>
  </sheetViews>
  <sheetFormatPr defaultRowHeight="12.75"/>
  <cols>
    <col min="1" max="2" width="4.5703125" style="17" customWidth="1"/>
    <col min="3" max="3" width="9.140625" style="17"/>
    <col min="4" max="4" width="14.140625" style="46" customWidth="1"/>
    <col min="5" max="5" width="9.140625" style="46"/>
    <col min="6" max="6" width="31" style="17" customWidth="1"/>
    <col min="7" max="7" width="25.42578125" style="17" customWidth="1"/>
    <col min="8" max="8" width="9.140625" style="47"/>
    <col min="9" max="9" width="19.7109375" style="17" customWidth="1"/>
    <col min="10" max="11" width="22.140625" style="17" customWidth="1"/>
    <col min="12" max="12" width="10.5703125" style="18" bestFit="1" customWidth="1"/>
    <col min="13" max="24" width="9.42578125" style="18" customWidth="1"/>
    <col min="25" max="25" width="17.85546875" style="17" customWidth="1"/>
    <col min="26" max="26" width="17.5703125" style="17" customWidth="1"/>
    <col min="27" max="30" width="14.140625" style="17" hidden="1" customWidth="1"/>
    <col min="31" max="31" width="11.42578125" style="17" hidden="1" customWidth="1"/>
    <col min="32" max="32" width="13.5703125" style="17" customWidth="1"/>
    <col min="33" max="33" width="15.85546875" style="17" customWidth="1"/>
    <col min="34" max="16384" width="9.140625" style="17"/>
  </cols>
  <sheetData>
    <row r="2" spans="1:33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</row>
    <row r="3" spans="1:33">
      <c r="A3" s="175" t="s">
        <v>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</row>
    <row r="5" spans="1:33">
      <c r="A5" s="183" t="s">
        <v>2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</row>
    <row r="6" spans="1:33" ht="39" customHeight="1">
      <c r="A6" s="184" t="s">
        <v>3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</row>
    <row r="7" spans="1:33">
      <c r="A7" s="185" t="s">
        <v>4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</row>
    <row r="8" spans="1:33">
      <c r="A8" s="186" t="s">
        <v>5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20"/>
      <c r="AB8" s="20"/>
      <c r="AC8" s="20"/>
      <c r="AD8" s="20"/>
    </row>
    <row r="9" spans="1:33">
      <c r="A9" s="186" t="s">
        <v>6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20"/>
      <c r="AB9" s="20"/>
      <c r="AC9" s="20"/>
      <c r="AD9" s="20"/>
    </row>
    <row r="10" spans="1:33" ht="13.5" thickBot="1">
      <c r="A10" s="180" t="s">
        <v>7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3"/>
      <c r="AB10" s="3"/>
      <c r="AC10" s="3"/>
      <c r="AD10" s="3"/>
    </row>
    <row r="11" spans="1:33" ht="22.5" customHeight="1" thickBot="1">
      <c r="A11" s="96" t="s">
        <v>9</v>
      </c>
      <c r="B11" s="96" t="s">
        <v>105</v>
      </c>
      <c r="C11" s="98" t="s">
        <v>10</v>
      </c>
      <c r="D11" s="99"/>
      <c r="E11" s="99"/>
      <c r="F11" s="99"/>
      <c r="G11" s="99"/>
      <c r="H11" s="100"/>
      <c r="I11" s="101" t="s">
        <v>11</v>
      </c>
      <c r="J11" s="103" t="s">
        <v>12</v>
      </c>
      <c r="K11" s="101" t="s">
        <v>13</v>
      </c>
      <c r="L11" s="96" t="s">
        <v>14</v>
      </c>
      <c r="M11" s="90" t="s">
        <v>225</v>
      </c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10"/>
      <c r="Y11" s="90" t="s">
        <v>104</v>
      </c>
      <c r="Z11" s="90" t="s">
        <v>233</v>
      </c>
      <c r="AA11" s="94" t="s">
        <v>15</v>
      </c>
      <c r="AB11" s="94" t="s">
        <v>16</v>
      </c>
      <c r="AC11" s="105" t="s">
        <v>110</v>
      </c>
      <c r="AD11" s="107" t="s">
        <v>111</v>
      </c>
      <c r="AE11" s="92" t="s">
        <v>17</v>
      </c>
    </row>
    <row r="12" spans="1:33" ht="66.75" customHeight="1" thickBot="1">
      <c r="A12" s="97"/>
      <c r="B12" s="97"/>
      <c r="C12" s="63" t="s">
        <v>18</v>
      </c>
      <c r="D12" s="64" t="s">
        <v>153</v>
      </c>
      <c r="E12" s="64" t="s">
        <v>154</v>
      </c>
      <c r="F12" s="58" t="s">
        <v>19</v>
      </c>
      <c r="G12" s="58" t="s">
        <v>20</v>
      </c>
      <c r="H12" s="58" t="s">
        <v>21</v>
      </c>
      <c r="I12" s="102"/>
      <c r="J12" s="104"/>
      <c r="K12" s="102"/>
      <c r="L12" s="97"/>
      <c r="M12" s="191" t="s">
        <v>235</v>
      </c>
      <c r="N12" s="192"/>
      <c r="O12" s="23" t="s">
        <v>113</v>
      </c>
      <c r="P12" s="23" t="s">
        <v>114</v>
      </c>
      <c r="Q12" s="23" t="s">
        <v>115</v>
      </c>
      <c r="R12" s="23" t="s">
        <v>116</v>
      </c>
      <c r="S12" s="22" t="s">
        <v>118</v>
      </c>
      <c r="T12" s="22" t="s">
        <v>119</v>
      </c>
      <c r="U12" s="24" t="s">
        <v>120</v>
      </c>
      <c r="V12" s="22" t="s">
        <v>121</v>
      </c>
      <c r="W12" s="25" t="s">
        <v>122</v>
      </c>
      <c r="X12" s="22" t="s">
        <v>123</v>
      </c>
      <c r="Y12" s="91"/>
      <c r="Z12" s="91"/>
      <c r="AA12" s="95"/>
      <c r="AB12" s="95"/>
      <c r="AC12" s="106"/>
      <c r="AD12" s="108"/>
      <c r="AE12" s="93"/>
      <c r="AF12" s="86" t="s">
        <v>229</v>
      </c>
    </row>
    <row r="13" spans="1:33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7">
        <v>8</v>
      </c>
      <c r="I13" s="26">
        <v>9</v>
      </c>
      <c r="J13" s="26">
        <v>10</v>
      </c>
      <c r="K13" s="26">
        <v>11</v>
      </c>
      <c r="L13" s="27">
        <v>12</v>
      </c>
      <c r="M13" s="27">
        <v>13</v>
      </c>
      <c r="N13" s="27">
        <v>14</v>
      </c>
      <c r="O13" s="27">
        <v>15</v>
      </c>
      <c r="P13" s="27">
        <v>16</v>
      </c>
      <c r="Q13" s="27">
        <v>17</v>
      </c>
      <c r="R13" s="27">
        <v>18</v>
      </c>
      <c r="S13" s="27">
        <v>19</v>
      </c>
      <c r="T13" s="27">
        <v>20</v>
      </c>
      <c r="U13" s="27">
        <v>21</v>
      </c>
      <c r="V13" s="27">
        <v>22</v>
      </c>
      <c r="W13" s="27">
        <v>23</v>
      </c>
      <c r="X13" s="27">
        <v>24</v>
      </c>
      <c r="Y13" s="27">
        <v>25</v>
      </c>
      <c r="Z13" s="27">
        <v>26</v>
      </c>
      <c r="AA13" s="27">
        <v>27</v>
      </c>
      <c r="AB13" s="27">
        <v>28</v>
      </c>
      <c r="AC13" s="27">
        <v>29</v>
      </c>
      <c r="AD13" s="27">
        <v>30</v>
      </c>
      <c r="AE13" s="84">
        <v>31</v>
      </c>
      <c r="AF13" s="87"/>
    </row>
    <row r="14" spans="1:33" ht="38.25">
      <c r="A14" s="28">
        <v>1</v>
      </c>
      <c r="B14" s="28">
        <v>1</v>
      </c>
      <c r="C14" s="50" t="s">
        <v>155</v>
      </c>
      <c r="D14" s="66" t="s">
        <v>156</v>
      </c>
      <c r="E14" s="50" t="s">
        <v>157</v>
      </c>
      <c r="F14" s="88" t="s">
        <v>149</v>
      </c>
      <c r="G14" s="59"/>
      <c r="H14" s="50" t="s">
        <v>124</v>
      </c>
      <c r="I14" s="59" t="s">
        <v>146</v>
      </c>
      <c r="J14" s="59" t="s">
        <v>146</v>
      </c>
      <c r="K14" s="59" t="s">
        <v>147</v>
      </c>
      <c r="L14" s="54">
        <f t="shared" ref="L14:L39" si="0">SUM(M14:X14)</f>
        <v>336</v>
      </c>
      <c r="M14" s="56">
        <v>56</v>
      </c>
      <c r="N14" s="56">
        <v>28</v>
      </c>
      <c r="O14" s="56">
        <v>28</v>
      </c>
      <c r="P14" s="56">
        <v>28</v>
      </c>
      <c r="Q14" s="56">
        <v>28</v>
      </c>
      <c r="R14" s="56">
        <v>28</v>
      </c>
      <c r="S14" s="57">
        <v>28</v>
      </c>
      <c r="T14" s="57">
        <v>28</v>
      </c>
      <c r="U14" s="57">
        <v>28</v>
      </c>
      <c r="V14" s="57">
        <v>28</v>
      </c>
      <c r="W14" s="57">
        <v>28</v>
      </c>
      <c r="X14" s="55"/>
      <c r="Y14" s="38">
        <v>390.9</v>
      </c>
      <c r="Z14" s="30">
        <f t="shared" ref="Z14:Z39" si="1">Y14*L14</f>
        <v>131342.39999999999</v>
      </c>
      <c r="AA14" s="5"/>
      <c r="AB14" s="5"/>
      <c r="AC14" s="5"/>
      <c r="AD14" s="5"/>
      <c r="AE14" s="85"/>
      <c r="AF14" s="87">
        <v>308</v>
      </c>
      <c r="AG14" s="35"/>
    </row>
    <row r="15" spans="1:33" ht="34.5" customHeight="1">
      <c r="A15" s="28">
        <v>2</v>
      </c>
      <c r="B15" s="28">
        <v>2</v>
      </c>
      <c r="C15" s="51" t="s">
        <v>158</v>
      </c>
      <c r="D15" s="67" t="s">
        <v>159</v>
      </c>
      <c r="E15" s="51" t="s">
        <v>160</v>
      </c>
      <c r="F15" s="89" t="s">
        <v>132</v>
      </c>
      <c r="G15" s="68" t="s">
        <v>133</v>
      </c>
      <c r="H15" s="51" t="s">
        <v>126</v>
      </c>
      <c r="I15" s="69" t="s">
        <v>134</v>
      </c>
      <c r="J15" s="69" t="s">
        <v>134</v>
      </c>
      <c r="K15" s="69" t="s">
        <v>135</v>
      </c>
      <c r="L15" s="54">
        <f t="shared" si="0"/>
        <v>1.3</v>
      </c>
      <c r="M15" s="56">
        <v>0.8</v>
      </c>
      <c r="N15" s="56"/>
      <c r="O15" s="56"/>
      <c r="P15" s="56"/>
      <c r="Q15" s="56"/>
      <c r="R15" s="56"/>
      <c r="S15" s="57">
        <v>0.5</v>
      </c>
      <c r="T15" s="57"/>
      <c r="U15" s="57"/>
      <c r="V15" s="57"/>
      <c r="W15" s="57"/>
      <c r="X15" s="55"/>
      <c r="Y15" s="38">
        <v>122681.45999999999</v>
      </c>
      <c r="Z15" s="30">
        <f t="shared" si="1"/>
        <v>159485.89799999999</v>
      </c>
      <c r="AA15" s="5"/>
      <c r="AB15" s="5"/>
      <c r="AC15" s="5"/>
      <c r="AD15" s="5"/>
      <c r="AE15" s="85"/>
      <c r="AF15" s="87">
        <v>211</v>
      </c>
      <c r="AG15" s="35"/>
    </row>
    <row r="16" spans="1:33" ht="29.25" customHeight="1">
      <c r="A16" s="28">
        <v>3</v>
      </c>
      <c r="B16" s="28">
        <v>3</v>
      </c>
      <c r="C16" s="50" t="s">
        <v>161</v>
      </c>
      <c r="D16" s="66" t="s">
        <v>159</v>
      </c>
      <c r="E16" s="51">
        <v>20.13</v>
      </c>
      <c r="F16" s="88" t="s">
        <v>130</v>
      </c>
      <c r="G16" s="68" t="s">
        <v>230</v>
      </c>
      <c r="H16" s="50" t="s">
        <v>126</v>
      </c>
      <c r="I16" s="59" t="s">
        <v>134</v>
      </c>
      <c r="J16" s="59" t="s">
        <v>134</v>
      </c>
      <c r="K16" s="59" t="s">
        <v>135</v>
      </c>
      <c r="L16" s="54">
        <f t="shared" si="0"/>
        <v>0.8</v>
      </c>
      <c r="M16" s="56"/>
      <c r="N16" s="56"/>
      <c r="O16" s="56"/>
      <c r="P16" s="56">
        <v>0.4</v>
      </c>
      <c r="Q16" s="56"/>
      <c r="R16" s="56"/>
      <c r="S16" s="57"/>
      <c r="T16" s="57"/>
      <c r="U16" s="57">
        <v>0.4</v>
      </c>
      <c r="V16" s="57"/>
      <c r="W16" s="57"/>
      <c r="X16" s="55"/>
      <c r="Y16" s="32">
        <v>200719.99999999991</v>
      </c>
      <c r="Z16" s="30">
        <f t="shared" si="1"/>
        <v>160575.99999999994</v>
      </c>
      <c r="AA16" s="36"/>
      <c r="AB16" s="5"/>
      <c r="AC16" s="5"/>
      <c r="AD16" s="5"/>
      <c r="AE16" s="85"/>
      <c r="AF16" s="87">
        <v>212</v>
      </c>
      <c r="AG16" s="35"/>
    </row>
    <row r="17" spans="1:33" ht="38.25">
      <c r="A17" s="28">
        <v>4</v>
      </c>
      <c r="B17" s="28">
        <v>4</v>
      </c>
      <c r="C17" s="51" t="s">
        <v>162</v>
      </c>
      <c r="D17" s="67" t="s">
        <v>163</v>
      </c>
      <c r="E17" s="51" t="s">
        <v>164</v>
      </c>
      <c r="F17" s="89" t="s">
        <v>129</v>
      </c>
      <c r="G17" s="70" t="s">
        <v>165</v>
      </c>
      <c r="H17" s="51" t="s">
        <v>126</v>
      </c>
      <c r="I17" s="59" t="s">
        <v>127</v>
      </c>
      <c r="J17" s="59" t="s">
        <v>166</v>
      </c>
      <c r="K17" s="59" t="s">
        <v>128</v>
      </c>
      <c r="L17" s="54">
        <f t="shared" si="0"/>
        <v>490</v>
      </c>
      <c r="M17" s="56">
        <v>40</v>
      </c>
      <c r="N17" s="56">
        <v>40</v>
      </c>
      <c r="O17" s="56">
        <v>40</v>
      </c>
      <c r="P17" s="56">
        <v>41</v>
      </c>
      <c r="Q17" s="56">
        <v>42</v>
      </c>
      <c r="R17" s="56">
        <v>42</v>
      </c>
      <c r="S17" s="57">
        <v>42</v>
      </c>
      <c r="T17" s="57">
        <v>42</v>
      </c>
      <c r="U17" s="57">
        <v>41</v>
      </c>
      <c r="V17" s="57">
        <v>40</v>
      </c>
      <c r="W17" s="57">
        <v>40</v>
      </c>
      <c r="X17" s="55">
        <v>40</v>
      </c>
      <c r="Y17" s="32">
        <v>10609.662</v>
      </c>
      <c r="Z17" s="30">
        <f t="shared" si="1"/>
        <v>5198734.38</v>
      </c>
      <c r="AA17" s="5"/>
      <c r="AB17" s="5"/>
      <c r="AC17" s="5"/>
      <c r="AD17" s="5"/>
      <c r="AE17" s="85"/>
      <c r="AF17" s="87">
        <v>37</v>
      </c>
      <c r="AG17" s="35"/>
    </row>
    <row r="18" spans="1:33" ht="38.25">
      <c r="A18" s="28">
        <v>5</v>
      </c>
      <c r="B18" s="28">
        <v>5</v>
      </c>
      <c r="C18" s="59" t="s">
        <v>162</v>
      </c>
      <c r="D18" s="59" t="s">
        <v>163</v>
      </c>
      <c r="E18" s="59" t="s">
        <v>164</v>
      </c>
      <c r="F18" s="88" t="s">
        <v>129</v>
      </c>
      <c r="G18" s="59" t="s">
        <v>167</v>
      </c>
      <c r="H18" s="59" t="s">
        <v>126</v>
      </c>
      <c r="I18" s="59" t="s">
        <v>125</v>
      </c>
      <c r="J18" s="59" t="s">
        <v>125</v>
      </c>
      <c r="K18" s="59" t="s">
        <v>168</v>
      </c>
      <c r="L18" s="54">
        <f t="shared" si="0"/>
        <v>421.11400000000003</v>
      </c>
      <c r="M18" s="56">
        <v>24.602</v>
      </c>
      <c r="N18" s="56">
        <v>23.559000000000001</v>
      </c>
      <c r="O18" s="56">
        <v>23.901</v>
      </c>
      <c r="P18" s="56">
        <v>35.167999999999999</v>
      </c>
      <c r="Q18" s="56">
        <v>37.344999999999999</v>
      </c>
      <c r="R18" s="56">
        <v>42.52</v>
      </c>
      <c r="S18" s="57">
        <v>44.723999999999997</v>
      </c>
      <c r="T18" s="57">
        <v>49.44</v>
      </c>
      <c r="U18" s="57">
        <v>46.176000000000002</v>
      </c>
      <c r="V18" s="57">
        <v>33.905999999999999</v>
      </c>
      <c r="W18" s="57">
        <v>30.672000000000001</v>
      </c>
      <c r="X18" s="55">
        <v>29.100999999999999</v>
      </c>
      <c r="Y18" s="38">
        <v>16764.150000000001</v>
      </c>
      <c r="Z18" s="30">
        <f t="shared" si="1"/>
        <v>7059618.263100001</v>
      </c>
      <c r="AA18" s="5"/>
      <c r="AB18" s="5"/>
      <c r="AC18" s="5"/>
      <c r="AD18" s="5"/>
      <c r="AE18" s="85"/>
      <c r="AF18" s="87">
        <v>428</v>
      </c>
      <c r="AG18" s="35"/>
    </row>
    <row r="19" spans="1:33" ht="38.25">
      <c r="A19" s="28">
        <v>6</v>
      </c>
      <c r="B19" s="28">
        <v>6</v>
      </c>
      <c r="C19" s="59" t="s">
        <v>169</v>
      </c>
      <c r="D19" s="59" t="s">
        <v>170</v>
      </c>
      <c r="E19" s="59" t="s">
        <v>171</v>
      </c>
      <c r="F19" s="59" t="s">
        <v>131</v>
      </c>
      <c r="G19" s="59" t="s">
        <v>145</v>
      </c>
      <c r="H19" s="59" t="s">
        <v>126</v>
      </c>
      <c r="I19" s="59" t="s">
        <v>125</v>
      </c>
      <c r="J19" s="59" t="s">
        <v>125</v>
      </c>
      <c r="K19" s="59" t="s">
        <v>168</v>
      </c>
      <c r="L19" s="54">
        <f t="shared" si="0"/>
        <v>1.2</v>
      </c>
      <c r="M19" s="56">
        <v>0.2</v>
      </c>
      <c r="N19" s="56">
        <v>0.1</v>
      </c>
      <c r="O19" s="56">
        <v>0.1</v>
      </c>
      <c r="P19" s="56">
        <v>0.1</v>
      </c>
      <c r="Q19" s="56">
        <v>0.1</v>
      </c>
      <c r="R19" s="56">
        <v>0.1</v>
      </c>
      <c r="S19" s="57">
        <v>0.1</v>
      </c>
      <c r="T19" s="57">
        <v>0.1</v>
      </c>
      <c r="U19" s="57">
        <v>0.1</v>
      </c>
      <c r="V19" s="57">
        <v>0.1</v>
      </c>
      <c r="W19" s="57">
        <v>0.1</v>
      </c>
      <c r="X19" s="55">
        <v>0</v>
      </c>
      <c r="Y19" s="32">
        <v>85984.98</v>
      </c>
      <c r="Z19" s="30">
        <f t="shared" si="1"/>
        <v>103181.976</v>
      </c>
      <c r="AA19" s="5"/>
      <c r="AB19" s="5"/>
      <c r="AC19" s="5"/>
      <c r="AD19" s="5"/>
      <c r="AE19" s="85"/>
      <c r="AF19" s="87">
        <v>429</v>
      </c>
      <c r="AG19" s="35"/>
    </row>
    <row r="20" spans="1:33" ht="38.25">
      <c r="A20" s="28">
        <v>7</v>
      </c>
      <c r="B20" s="28">
        <v>7</v>
      </c>
      <c r="C20" s="59" t="s">
        <v>172</v>
      </c>
      <c r="D20" s="59" t="s">
        <v>173</v>
      </c>
      <c r="E20" s="59" t="s">
        <v>174</v>
      </c>
      <c r="F20" s="59" t="s">
        <v>175</v>
      </c>
      <c r="G20" s="59" t="s">
        <v>176</v>
      </c>
      <c r="H20" s="59" t="s">
        <v>177</v>
      </c>
      <c r="I20" s="59" t="s">
        <v>125</v>
      </c>
      <c r="J20" s="59" t="s">
        <v>125</v>
      </c>
      <c r="K20" s="59" t="s">
        <v>168</v>
      </c>
      <c r="L20" s="54">
        <f t="shared" si="0"/>
        <v>162.6</v>
      </c>
      <c r="M20" s="56">
        <v>28</v>
      </c>
      <c r="N20" s="56">
        <v>14</v>
      </c>
      <c r="O20" s="56">
        <v>13.8</v>
      </c>
      <c r="P20" s="56">
        <v>13.8</v>
      </c>
      <c r="Q20" s="56">
        <v>13.8</v>
      </c>
      <c r="R20" s="56">
        <v>13.6</v>
      </c>
      <c r="S20" s="57">
        <v>13.6</v>
      </c>
      <c r="T20" s="57">
        <v>13.6</v>
      </c>
      <c r="U20" s="57">
        <v>12.8</v>
      </c>
      <c r="V20" s="57">
        <v>12.8</v>
      </c>
      <c r="W20" s="57">
        <v>12.8</v>
      </c>
      <c r="X20" s="55">
        <v>0</v>
      </c>
      <c r="Y20" s="39">
        <v>2203.0700000000002</v>
      </c>
      <c r="Z20" s="30">
        <f t="shared" si="1"/>
        <v>358219.18200000003</v>
      </c>
      <c r="AA20" s="5"/>
      <c r="AB20" s="5"/>
      <c r="AC20" s="5"/>
      <c r="AD20" s="5"/>
      <c r="AE20" s="85"/>
      <c r="AF20" s="87">
        <v>430</v>
      </c>
      <c r="AG20" s="35"/>
    </row>
    <row r="21" spans="1:33" ht="25.5">
      <c r="A21" s="28">
        <v>8</v>
      </c>
      <c r="B21" s="28">
        <v>8</v>
      </c>
      <c r="C21" s="51" t="s">
        <v>162</v>
      </c>
      <c r="D21" s="67" t="s">
        <v>163</v>
      </c>
      <c r="E21" s="51" t="s">
        <v>164</v>
      </c>
      <c r="F21" s="69" t="s">
        <v>129</v>
      </c>
      <c r="G21" s="70" t="s">
        <v>165</v>
      </c>
      <c r="H21" s="51" t="s">
        <v>126</v>
      </c>
      <c r="I21" s="69" t="s">
        <v>231</v>
      </c>
      <c r="J21" s="69" t="s">
        <v>231</v>
      </c>
      <c r="K21" s="69" t="s">
        <v>178</v>
      </c>
      <c r="L21" s="54">
        <f t="shared" si="0"/>
        <v>33.070000000000007</v>
      </c>
      <c r="M21" s="56">
        <v>2.42</v>
      </c>
      <c r="N21" s="56">
        <v>2.06</v>
      </c>
      <c r="O21" s="56">
        <v>2.29</v>
      </c>
      <c r="P21" s="56">
        <v>4.2300000000000004</v>
      </c>
      <c r="Q21" s="56">
        <v>3.31</v>
      </c>
      <c r="R21" s="56">
        <v>2.93</v>
      </c>
      <c r="S21" s="57">
        <v>2.82</v>
      </c>
      <c r="T21" s="57">
        <v>2.99</v>
      </c>
      <c r="U21" s="57">
        <v>2.99</v>
      </c>
      <c r="V21" s="57">
        <v>2.35</v>
      </c>
      <c r="W21" s="57">
        <v>2.2599999999999998</v>
      </c>
      <c r="X21" s="55">
        <v>2.42</v>
      </c>
      <c r="Y21" s="32">
        <v>21457.310599999997</v>
      </c>
      <c r="Z21" s="30">
        <f t="shared" si="1"/>
        <v>709593.26154200011</v>
      </c>
      <c r="AA21" s="5"/>
      <c r="AB21" s="5"/>
      <c r="AC21" s="5"/>
      <c r="AD21" s="5"/>
      <c r="AE21" s="85"/>
      <c r="AF21" s="87">
        <v>211</v>
      </c>
      <c r="AG21" s="35"/>
    </row>
    <row r="22" spans="1:33" ht="25.5">
      <c r="A22" s="28">
        <v>9</v>
      </c>
      <c r="B22" s="28">
        <v>9</v>
      </c>
      <c r="C22" s="51" t="s">
        <v>161</v>
      </c>
      <c r="D22" s="66" t="s">
        <v>159</v>
      </c>
      <c r="E22" s="51">
        <v>20.13</v>
      </c>
      <c r="F22" s="69" t="s">
        <v>130</v>
      </c>
      <c r="G22" s="70" t="s">
        <v>136</v>
      </c>
      <c r="H22" s="51" t="s">
        <v>126</v>
      </c>
      <c r="I22" s="69" t="s">
        <v>231</v>
      </c>
      <c r="J22" s="69" t="s">
        <v>231</v>
      </c>
      <c r="K22" s="69" t="s">
        <v>178</v>
      </c>
      <c r="L22" s="54">
        <f t="shared" si="0"/>
        <v>11.55</v>
      </c>
      <c r="M22" s="82">
        <v>1.65</v>
      </c>
      <c r="N22" s="82"/>
      <c r="O22" s="82">
        <v>3.3</v>
      </c>
      <c r="P22" s="82"/>
      <c r="Q22" s="82"/>
      <c r="R22" s="82"/>
      <c r="S22" s="82">
        <v>3.3</v>
      </c>
      <c r="T22" s="82"/>
      <c r="U22" s="82"/>
      <c r="V22" s="82">
        <v>3.3</v>
      </c>
      <c r="W22" s="82"/>
      <c r="X22" s="82"/>
      <c r="Y22" s="40">
        <v>147487.09999999998</v>
      </c>
      <c r="Z22" s="30">
        <f t="shared" si="1"/>
        <v>1703476.0049999999</v>
      </c>
      <c r="AA22" s="5"/>
      <c r="AB22" s="5"/>
      <c r="AC22" s="5"/>
      <c r="AD22" s="5"/>
      <c r="AE22" s="85"/>
      <c r="AF22" s="87">
        <v>212</v>
      </c>
      <c r="AG22" s="35"/>
    </row>
    <row r="23" spans="1:33" ht="25.5">
      <c r="A23" s="28">
        <v>10</v>
      </c>
      <c r="B23" s="28">
        <v>10</v>
      </c>
      <c r="C23" s="75" t="s">
        <v>158</v>
      </c>
      <c r="D23" s="76" t="s">
        <v>170</v>
      </c>
      <c r="E23" s="76" t="s">
        <v>179</v>
      </c>
      <c r="F23" s="77" t="s">
        <v>131</v>
      </c>
      <c r="G23" s="76" t="s">
        <v>180</v>
      </c>
      <c r="H23" s="76" t="s">
        <v>126</v>
      </c>
      <c r="I23" s="77" t="s">
        <v>232</v>
      </c>
      <c r="J23" s="77" t="s">
        <v>232</v>
      </c>
      <c r="K23" s="77" t="s">
        <v>181</v>
      </c>
      <c r="L23" s="78">
        <f t="shared" si="0"/>
        <v>6.37</v>
      </c>
      <c r="M23" s="79"/>
      <c r="N23" s="79"/>
      <c r="O23" s="79"/>
      <c r="P23" s="79">
        <v>6.37</v>
      </c>
      <c r="Q23" s="79"/>
      <c r="R23" s="79"/>
      <c r="S23" s="80"/>
      <c r="T23" s="80"/>
      <c r="U23" s="80"/>
      <c r="V23" s="80"/>
      <c r="W23" s="80"/>
      <c r="X23" s="55"/>
      <c r="Y23" s="41">
        <v>86217.054000000004</v>
      </c>
      <c r="Z23" s="30">
        <f t="shared" si="1"/>
        <v>549202.63398000004</v>
      </c>
      <c r="AA23" s="5"/>
      <c r="AB23" s="5"/>
      <c r="AC23" s="5"/>
      <c r="AD23" s="5"/>
      <c r="AE23" s="85"/>
      <c r="AF23" s="87">
        <v>208</v>
      </c>
      <c r="AG23" s="35"/>
    </row>
    <row r="24" spans="1:33" ht="25.5">
      <c r="A24" s="28">
        <v>11</v>
      </c>
      <c r="B24" s="28">
        <v>11</v>
      </c>
      <c r="C24" s="75" t="s">
        <v>182</v>
      </c>
      <c r="D24" s="76" t="s">
        <v>183</v>
      </c>
      <c r="E24" s="76" t="s">
        <v>164</v>
      </c>
      <c r="F24" s="77" t="s">
        <v>152</v>
      </c>
      <c r="G24" s="76" t="s">
        <v>184</v>
      </c>
      <c r="H24" s="76" t="s">
        <v>126</v>
      </c>
      <c r="I24" s="77" t="s">
        <v>232</v>
      </c>
      <c r="J24" s="77" t="s">
        <v>232</v>
      </c>
      <c r="K24" s="77" t="s">
        <v>181</v>
      </c>
      <c r="L24" s="78">
        <f t="shared" si="0"/>
        <v>56</v>
      </c>
      <c r="M24" s="79"/>
      <c r="N24" s="79"/>
      <c r="O24" s="79">
        <v>21</v>
      </c>
      <c r="P24" s="79"/>
      <c r="Q24" s="79"/>
      <c r="R24" s="79">
        <v>21</v>
      </c>
      <c r="S24" s="80"/>
      <c r="T24" s="80">
        <v>14</v>
      </c>
      <c r="U24" s="80"/>
      <c r="V24" s="80"/>
      <c r="W24" s="80"/>
      <c r="X24" s="55"/>
      <c r="Y24" s="32">
        <v>65585.999999999985</v>
      </c>
      <c r="Z24" s="30">
        <f t="shared" si="1"/>
        <v>3672815.9999999991</v>
      </c>
      <c r="AA24" s="5"/>
      <c r="AB24" s="5"/>
      <c r="AC24" s="5"/>
      <c r="AD24" s="5"/>
      <c r="AE24" s="85"/>
      <c r="AF24" s="87">
        <v>209</v>
      </c>
      <c r="AG24" s="35"/>
    </row>
    <row r="25" spans="1:33" ht="25.5">
      <c r="A25" s="28">
        <v>12</v>
      </c>
      <c r="B25" s="28">
        <v>12</v>
      </c>
      <c r="C25" s="81" t="s">
        <v>185</v>
      </c>
      <c r="D25" s="76" t="s">
        <v>186</v>
      </c>
      <c r="E25" s="76" t="s">
        <v>187</v>
      </c>
      <c r="F25" s="77" t="s">
        <v>150</v>
      </c>
      <c r="G25" s="76" t="s">
        <v>151</v>
      </c>
      <c r="H25" s="76" t="s">
        <v>126</v>
      </c>
      <c r="I25" s="77" t="s">
        <v>232</v>
      </c>
      <c r="J25" s="77" t="s">
        <v>232</v>
      </c>
      <c r="K25" s="77" t="s">
        <v>181</v>
      </c>
      <c r="L25" s="78">
        <f t="shared" si="0"/>
        <v>691.08</v>
      </c>
      <c r="M25" s="79">
        <v>58</v>
      </c>
      <c r="N25" s="79">
        <v>50.9</v>
      </c>
      <c r="O25" s="79">
        <v>55.49</v>
      </c>
      <c r="P25" s="79">
        <v>53.2</v>
      </c>
      <c r="Q25" s="79">
        <v>55.32</v>
      </c>
      <c r="R25" s="79">
        <v>59.4</v>
      </c>
      <c r="S25" s="80">
        <v>58.8</v>
      </c>
      <c r="T25" s="80">
        <v>60.3</v>
      </c>
      <c r="U25" s="80">
        <v>59.97</v>
      </c>
      <c r="V25" s="80">
        <v>60</v>
      </c>
      <c r="W25" s="80">
        <v>59</v>
      </c>
      <c r="X25" s="83">
        <v>60.7</v>
      </c>
      <c r="Y25" s="40">
        <v>14424.599999999999</v>
      </c>
      <c r="Z25" s="30">
        <f t="shared" si="1"/>
        <v>9968552.568</v>
      </c>
      <c r="AA25" s="5"/>
      <c r="AB25" s="5"/>
      <c r="AC25" s="5"/>
      <c r="AD25" s="5"/>
      <c r="AE25" s="85"/>
      <c r="AF25" s="87">
        <v>210</v>
      </c>
      <c r="AG25" s="35"/>
    </row>
    <row r="26" spans="1:33" ht="25.5">
      <c r="A26" s="28">
        <v>13</v>
      </c>
      <c r="B26" s="28">
        <v>13</v>
      </c>
      <c r="C26" s="81" t="s">
        <v>188</v>
      </c>
      <c r="D26" s="76" t="s">
        <v>189</v>
      </c>
      <c r="E26" s="76" t="s">
        <v>190</v>
      </c>
      <c r="F26" s="77" t="s">
        <v>191</v>
      </c>
      <c r="G26" s="76" t="s">
        <v>192</v>
      </c>
      <c r="H26" s="76" t="s">
        <v>124</v>
      </c>
      <c r="I26" s="77" t="s">
        <v>232</v>
      </c>
      <c r="J26" s="77" t="s">
        <v>232</v>
      </c>
      <c r="K26" s="77" t="s">
        <v>181</v>
      </c>
      <c r="L26" s="78">
        <f t="shared" si="0"/>
        <v>400</v>
      </c>
      <c r="M26" s="79"/>
      <c r="N26" s="79"/>
      <c r="O26" s="79"/>
      <c r="P26" s="79"/>
      <c r="Q26" s="79">
        <v>400</v>
      </c>
      <c r="R26" s="79"/>
      <c r="S26" s="80"/>
      <c r="T26" s="80"/>
      <c r="U26" s="80"/>
      <c r="V26" s="80"/>
      <c r="W26" s="80"/>
      <c r="X26" s="55"/>
      <c r="Y26" s="32">
        <v>335.14333333333337</v>
      </c>
      <c r="Z26" s="30">
        <f t="shared" si="1"/>
        <v>134057.33333333334</v>
      </c>
      <c r="AA26" s="5"/>
      <c r="AB26" s="5"/>
      <c r="AC26" s="5"/>
      <c r="AD26" s="5"/>
      <c r="AE26" s="85"/>
      <c r="AF26" s="87">
        <v>211</v>
      </c>
      <c r="AG26" s="35"/>
    </row>
    <row r="27" spans="1:33" ht="25.5">
      <c r="A27" s="28">
        <v>14</v>
      </c>
      <c r="B27" s="28">
        <v>14</v>
      </c>
      <c r="C27" s="81" t="s">
        <v>193</v>
      </c>
      <c r="D27" s="76" t="s">
        <v>186</v>
      </c>
      <c r="E27" s="76" t="s">
        <v>174</v>
      </c>
      <c r="F27" s="77" t="s">
        <v>194</v>
      </c>
      <c r="G27" s="76" t="s">
        <v>195</v>
      </c>
      <c r="H27" s="76" t="s">
        <v>126</v>
      </c>
      <c r="I27" s="77" t="s">
        <v>232</v>
      </c>
      <c r="J27" s="77" t="s">
        <v>232</v>
      </c>
      <c r="K27" s="77" t="s">
        <v>181</v>
      </c>
      <c r="L27" s="78">
        <f t="shared" si="0"/>
        <v>128</v>
      </c>
      <c r="M27" s="79"/>
      <c r="N27" s="79">
        <v>78</v>
      </c>
      <c r="O27" s="79">
        <v>50</v>
      </c>
      <c r="P27" s="79"/>
      <c r="Q27" s="79"/>
      <c r="R27" s="79"/>
      <c r="S27" s="80"/>
      <c r="T27" s="80"/>
      <c r="U27" s="80"/>
      <c r="V27" s="80"/>
      <c r="W27" s="80"/>
      <c r="X27" s="55"/>
      <c r="Y27" s="32">
        <v>9286</v>
      </c>
      <c r="Z27" s="30">
        <f t="shared" si="1"/>
        <v>1188608</v>
      </c>
      <c r="AA27" s="5"/>
      <c r="AB27" s="5"/>
      <c r="AC27" s="5"/>
      <c r="AD27" s="5"/>
      <c r="AE27" s="85"/>
      <c r="AF27" s="87">
        <v>212</v>
      </c>
      <c r="AG27" s="35"/>
    </row>
    <row r="28" spans="1:33" s="46" customFormat="1" ht="25.5">
      <c r="A28" s="28">
        <v>15</v>
      </c>
      <c r="B28" s="28">
        <v>15</v>
      </c>
      <c r="C28" s="81" t="s">
        <v>226</v>
      </c>
      <c r="D28" s="76" t="s">
        <v>227</v>
      </c>
      <c r="E28" s="76" t="s">
        <v>160</v>
      </c>
      <c r="F28" s="77" t="s">
        <v>141</v>
      </c>
      <c r="G28" s="76" t="s">
        <v>228</v>
      </c>
      <c r="H28" s="76" t="s">
        <v>124</v>
      </c>
      <c r="I28" s="77" t="s">
        <v>232</v>
      </c>
      <c r="J28" s="77" t="s">
        <v>232</v>
      </c>
      <c r="K28" s="77" t="s">
        <v>181</v>
      </c>
      <c r="L28" s="78">
        <f t="shared" si="0"/>
        <v>2391.1815999999999</v>
      </c>
      <c r="M28" s="79"/>
      <c r="N28" s="79"/>
      <c r="O28" s="79">
        <v>2391.1815999999999</v>
      </c>
      <c r="P28" s="79"/>
      <c r="Q28" s="79"/>
      <c r="R28" s="79"/>
      <c r="S28" s="80"/>
      <c r="T28" s="80"/>
      <c r="U28" s="80"/>
      <c r="V28" s="80"/>
      <c r="W28" s="80"/>
      <c r="X28" s="55"/>
      <c r="Y28" s="32">
        <v>84.89</v>
      </c>
      <c r="Z28" s="30">
        <f t="shared" si="1"/>
        <v>202987.406024</v>
      </c>
      <c r="AA28" s="55"/>
      <c r="AB28" s="55"/>
      <c r="AC28" s="55"/>
      <c r="AD28" s="55"/>
      <c r="AE28" s="85"/>
      <c r="AF28" s="87">
        <v>213</v>
      </c>
      <c r="AG28" s="35"/>
    </row>
    <row r="29" spans="1:33" ht="38.25">
      <c r="A29" s="28">
        <v>16</v>
      </c>
      <c r="B29" s="28">
        <v>16</v>
      </c>
      <c r="C29" s="72" t="s">
        <v>196</v>
      </c>
      <c r="D29" s="60" t="s">
        <v>159</v>
      </c>
      <c r="E29" s="60" t="s">
        <v>160</v>
      </c>
      <c r="F29" s="71" t="s">
        <v>197</v>
      </c>
      <c r="G29" s="60" t="s">
        <v>133</v>
      </c>
      <c r="H29" s="60" t="s">
        <v>124</v>
      </c>
      <c r="I29" s="71" t="s">
        <v>112</v>
      </c>
      <c r="J29" s="71" t="s">
        <v>112</v>
      </c>
      <c r="K29" s="71" t="s">
        <v>198</v>
      </c>
      <c r="L29" s="54">
        <f t="shared" si="0"/>
        <v>1501.0599999999997</v>
      </c>
      <c r="M29" s="56">
        <v>0.08</v>
      </c>
      <c r="N29" s="56">
        <v>0.08</v>
      </c>
      <c r="O29" s="56">
        <v>0.08</v>
      </c>
      <c r="P29" s="56">
        <v>100.08</v>
      </c>
      <c r="Q29" s="56">
        <v>400.08</v>
      </c>
      <c r="R29" s="56">
        <v>400.08</v>
      </c>
      <c r="S29" s="57">
        <v>300.18</v>
      </c>
      <c r="T29" s="57">
        <v>100.08</v>
      </c>
      <c r="U29" s="57">
        <v>100.08</v>
      </c>
      <c r="V29" s="57">
        <v>100.08</v>
      </c>
      <c r="W29" s="57">
        <v>0.08</v>
      </c>
      <c r="X29" s="55">
        <v>0.08</v>
      </c>
      <c r="Y29" s="32">
        <v>131.93</v>
      </c>
      <c r="Z29" s="30">
        <f t="shared" si="1"/>
        <v>198034.84579999998</v>
      </c>
      <c r="AA29" s="5"/>
      <c r="AB29" s="5"/>
      <c r="AC29" s="5"/>
      <c r="AD29" s="5"/>
      <c r="AE29" s="85"/>
      <c r="AF29" s="87">
        <v>310</v>
      </c>
      <c r="AG29" s="35"/>
    </row>
    <row r="30" spans="1:33" ht="38.25">
      <c r="A30" s="28">
        <v>17</v>
      </c>
      <c r="B30" s="28">
        <v>17</v>
      </c>
      <c r="C30" s="72" t="s">
        <v>199</v>
      </c>
      <c r="D30" s="60" t="s">
        <v>200</v>
      </c>
      <c r="E30" s="60" t="s">
        <v>201</v>
      </c>
      <c r="F30" s="71" t="s">
        <v>139</v>
      </c>
      <c r="G30" s="71" t="s">
        <v>140</v>
      </c>
      <c r="H30" s="60" t="s">
        <v>126</v>
      </c>
      <c r="I30" s="71" t="s">
        <v>112</v>
      </c>
      <c r="J30" s="71" t="s">
        <v>112</v>
      </c>
      <c r="K30" s="71" t="s">
        <v>202</v>
      </c>
      <c r="L30" s="54">
        <f t="shared" si="0"/>
        <v>88</v>
      </c>
      <c r="M30" s="56">
        <v>6</v>
      </c>
      <c r="N30" s="56">
        <v>6</v>
      </c>
      <c r="O30" s="56">
        <v>8</v>
      </c>
      <c r="P30" s="56">
        <v>8</v>
      </c>
      <c r="Q30" s="56">
        <v>8</v>
      </c>
      <c r="R30" s="56">
        <v>8</v>
      </c>
      <c r="S30" s="57">
        <v>8</v>
      </c>
      <c r="T30" s="57">
        <v>8</v>
      </c>
      <c r="U30" s="57">
        <v>8</v>
      </c>
      <c r="V30" s="57">
        <v>8</v>
      </c>
      <c r="W30" s="57">
        <v>6</v>
      </c>
      <c r="X30" s="55">
        <v>6</v>
      </c>
      <c r="Y30" s="32">
        <v>24309.54</v>
      </c>
      <c r="Z30" s="30">
        <f t="shared" si="1"/>
        <v>2139239.52</v>
      </c>
      <c r="AA30" s="5"/>
      <c r="AB30" s="5"/>
      <c r="AC30" s="5"/>
      <c r="AD30" s="5"/>
      <c r="AE30" s="85"/>
      <c r="AF30" s="87">
        <v>311</v>
      </c>
      <c r="AG30" s="35"/>
    </row>
    <row r="31" spans="1:33" ht="38.25">
      <c r="A31" s="28">
        <v>18</v>
      </c>
      <c r="B31" s="28">
        <v>18</v>
      </c>
      <c r="C31" s="73" t="s">
        <v>203</v>
      </c>
      <c r="D31" s="61"/>
      <c r="E31" s="61"/>
      <c r="F31" s="74" t="s">
        <v>142</v>
      </c>
      <c r="G31" s="61" t="s">
        <v>204</v>
      </c>
      <c r="H31" s="61" t="s">
        <v>126</v>
      </c>
      <c r="I31" s="74" t="s">
        <v>112</v>
      </c>
      <c r="J31" s="71" t="s">
        <v>112</v>
      </c>
      <c r="K31" s="71" t="s">
        <v>202</v>
      </c>
      <c r="L31" s="54">
        <f t="shared" si="0"/>
        <v>715</v>
      </c>
      <c r="M31" s="56"/>
      <c r="N31" s="56">
        <v>65</v>
      </c>
      <c r="O31" s="56">
        <v>65</v>
      </c>
      <c r="P31" s="56">
        <v>65</v>
      </c>
      <c r="Q31" s="56">
        <v>65</v>
      </c>
      <c r="R31" s="56">
        <v>65</v>
      </c>
      <c r="S31" s="57">
        <v>65</v>
      </c>
      <c r="T31" s="57">
        <v>65</v>
      </c>
      <c r="U31" s="57">
        <v>65</v>
      </c>
      <c r="V31" s="57">
        <v>65</v>
      </c>
      <c r="W31" s="57">
        <v>65</v>
      </c>
      <c r="X31" s="55">
        <v>65</v>
      </c>
      <c r="Y31" s="32">
        <v>11372.09</v>
      </c>
      <c r="Z31" s="30">
        <f t="shared" si="1"/>
        <v>8131044.3500000006</v>
      </c>
      <c r="AA31" s="5"/>
      <c r="AB31" s="5"/>
      <c r="AC31" s="5"/>
      <c r="AD31" s="5"/>
      <c r="AE31" s="85"/>
      <c r="AF31" s="87">
        <v>312</v>
      </c>
      <c r="AG31" s="35"/>
    </row>
    <row r="32" spans="1:33" ht="89.25">
      <c r="A32" s="28">
        <v>19</v>
      </c>
      <c r="B32" s="28">
        <v>19</v>
      </c>
      <c r="C32" s="72" t="s">
        <v>162</v>
      </c>
      <c r="D32" s="60" t="s">
        <v>163</v>
      </c>
      <c r="E32" s="60" t="s">
        <v>164</v>
      </c>
      <c r="F32" s="71" t="s">
        <v>129</v>
      </c>
      <c r="G32" s="71" t="s">
        <v>205</v>
      </c>
      <c r="H32" s="60" t="s">
        <v>126</v>
      </c>
      <c r="I32" s="71" t="s">
        <v>234</v>
      </c>
      <c r="J32" s="71" t="s">
        <v>234</v>
      </c>
      <c r="K32" s="71" t="s">
        <v>206</v>
      </c>
      <c r="L32" s="54">
        <f t="shared" si="0"/>
        <v>73.5</v>
      </c>
      <c r="M32" s="56">
        <v>5.76</v>
      </c>
      <c r="N32" s="56">
        <v>5.28</v>
      </c>
      <c r="O32" s="56">
        <v>5.89</v>
      </c>
      <c r="P32" s="56">
        <v>6.37</v>
      </c>
      <c r="Q32" s="56">
        <v>6.35</v>
      </c>
      <c r="R32" s="56">
        <v>6.35</v>
      </c>
      <c r="S32" s="57">
        <v>6.48</v>
      </c>
      <c r="T32" s="57">
        <v>6.78</v>
      </c>
      <c r="U32" s="57">
        <v>6.1</v>
      </c>
      <c r="V32" s="57">
        <v>6.29</v>
      </c>
      <c r="W32" s="57">
        <v>6.02</v>
      </c>
      <c r="X32" s="55">
        <v>5.83</v>
      </c>
      <c r="Y32" s="32">
        <v>23374.44</v>
      </c>
      <c r="Z32" s="30">
        <f t="shared" si="1"/>
        <v>1718021.3399999999</v>
      </c>
      <c r="AA32" s="5"/>
      <c r="AB32" s="5"/>
      <c r="AC32" s="5"/>
      <c r="AD32" s="5"/>
      <c r="AE32" s="85"/>
      <c r="AF32" s="87">
        <v>585</v>
      </c>
      <c r="AG32" s="35"/>
    </row>
    <row r="33" spans="1:39" ht="38.25">
      <c r="A33" s="28">
        <v>20</v>
      </c>
      <c r="B33" s="28">
        <v>20</v>
      </c>
      <c r="C33" s="72" t="s">
        <v>207</v>
      </c>
      <c r="D33" s="60" t="s">
        <v>208</v>
      </c>
      <c r="E33" s="60" t="s">
        <v>160</v>
      </c>
      <c r="F33" s="71" t="s">
        <v>137</v>
      </c>
      <c r="G33" s="71" t="s">
        <v>209</v>
      </c>
      <c r="H33" s="60" t="s">
        <v>126</v>
      </c>
      <c r="I33" s="71" t="s">
        <v>234</v>
      </c>
      <c r="J33" s="71" t="s">
        <v>234</v>
      </c>
      <c r="K33" s="71" t="s">
        <v>117</v>
      </c>
      <c r="L33" s="54">
        <f t="shared" si="0"/>
        <v>28.084000000000003</v>
      </c>
      <c r="M33" s="56"/>
      <c r="N33" s="56">
        <v>0.05</v>
      </c>
      <c r="O33" s="56"/>
      <c r="P33" s="56"/>
      <c r="Q33" s="56">
        <v>13.09</v>
      </c>
      <c r="R33" s="56">
        <v>14.843999999999999</v>
      </c>
      <c r="S33" s="57"/>
      <c r="T33" s="57">
        <v>0.05</v>
      </c>
      <c r="U33" s="57"/>
      <c r="V33" s="57">
        <v>0.05</v>
      </c>
      <c r="W33" s="57"/>
      <c r="X33" s="55"/>
      <c r="Y33" s="32">
        <v>20814.830000000002</v>
      </c>
      <c r="Z33" s="30">
        <f t="shared" si="1"/>
        <v>584563.68572000007</v>
      </c>
      <c r="AA33" s="5"/>
      <c r="AB33" s="5"/>
      <c r="AC33" s="5"/>
      <c r="AD33" s="5"/>
      <c r="AE33" s="85"/>
      <c r="AF33" s="87">
        <v>586</v>
      </c>
      <c r="AG33" s="35"/>
    </row>
    <row r="34" spans="1:39" ht="51">
      <c r="A34" s="28">
        <v>21</v>
      </c>
      <c r="B34" s="28">
        <v>21</v>
      </c>
      <c r="C34" s="72" t="s">
        <v>199</v>
      </c>
      <c r="D34" s="60" t="s">
        <v>200</v>
      </c>
      <c r="E34" s="60" t="s">
        <v>201</v>
      </c>
      <c r="F34" s="71" t="s">
        <v>139</v>
      </c>
      <c r="G34" s="71" t="s">
        <v>210</v>
      </c>
      <c r="H34" s="60" t="s">
        <v>126</v>
      </c>
      <c r="I34" s="71" t="s">
        <v>234</v>
      </c>
      <c r="J34" s="71" t="s">
        <v>234</v>
      </c>
      <c r="K34" s="71" t="s">
        <v>117</v>
      </c>
      <c r="L34" s="54">
        <f t="shared" si="0"/>
        <v>115.33</v>
      </c>
      <c r="M34" s="56">
        <v>10.15</v>
      </c>
      <c r="N34" s="56">
        <v>9.49</v>
      </c>
      <c r="O34" s="56">
        <v>10.11</v>
      </c>
      <c r="P34" s="56">
        <v>9.9700000000000006</v>
      </c>
      <c r="Q34" s="56">
        <v>9.02</v>
      </c>
      <c r="R34" s="56">
        <v>9.09</v>
      </c>
      <c r="S34" s="57">
        <v>8.66</v>
      </c>
      <c r="T34" s="57">
        <v>9.1199999999999992</v>
      </c>
      <c r="U34" s="57">
        <v>9.59</v>
      </c>
      <c r="V34" s="57">
        <v>10.08</v>
      </c>
      <c r="W34" s="57">
        <v>9.82</v>
      </c>
      <c r="X34" s="55">
        <v>10.23</v>
      </c>
      <c r="Y34" s="32">
        <v>48062.94</v>
      </c>
      <c r="Z34" s="30">
        <f t="shared" si="1"/>
        <v>5543098.8701999998</v>
      </c>
      <c r="AA34" s="5"/>
      <c r="AB34" s="5"/>
      <c r="AC34" s="5"/>
      <c r="AD34" s="5"/>
      <c r="AE34" s="85"/>
      <c r="AF34" s="87">
        <v>587</v>
      </c>
      <c r="AG34" s="35"/>
    </row>
    <row r="35" spans="1:39" ht="38.25">
      <c r="A35" s="28">
        <v>22</v>
      </c>
      <c r="B35" s="28">
        <v>22</v>
      </c>
      <c r="C35" s="72" t="s">
        <v>211</v>
      </c>
      <c r="D35" s="60" t="s">
        <v>212</v>
      </c>
      <c r="E35" s="60" t="s">
        <v>160</v>
      </c>
      <c r="F35" s="71" t="s">
        <v>144</v>
      </c>
      <c r="G35" s="71" t="s">
        <v>213</v>
      </c>
      <c r="H35" s="60" t="s">
        <v>126</v>
      </c>
      <c r="I35" s="71" t="s">
        <v>234</v>
      </c>
      <c r="J35" s="71" t="s">
        <v>234</v>
      </c>
      <c r="K35" s="71" t="s">
        <v>117</v>
      </c>
      <c r="L35" s="54">
        <f t="shared" si="0"/>
        <v>4.71</v>
      </c>
      <c r="M35" s="56"/>
      <c r="N35" s="56">
        <v>0.2</v>
      </c>
      <c r="O35" s="56">
        <v>0.23</v>
      </c>
      <c r="P35" s="56">
        <v>0.02</v>
      </c>
      <c r="Q35" s="56"/>
      <c r="R35" s="56"/>
      <c r="S35" s="57">
        <v>1.1599999999999999</v>
      </c>
      <c r="T35" s="57">
        <v>1.82</v>
      </c>
      <c r="U35" s="57">
        <v>1.28</v>
      </c>
      <c r="V35" s="57"/>
      <c r="W35" s="57"/>
      <c r="X35" s="55"/>
      <c r="Y35" s="32">
        <v>384302.37</v>
      </c>
      <c r="Z35" s="30">
        <f t="shared" si="1"/>
        <v>1810064.1627</v>
      </c>
      <c r="AA35" s="5"/>
      <c r="AB35" s="5"/>
      <c r="AC35" s="5"/>
      <c r="AD35" s="5"/>
      <c r="AE35" s="85"/>
      <c r="AF35" s="87">
        <v>588</v>
      </c>
      <c r="AG35" s="35"/>
    </row>
    <row r="36" spans="1:39" ht="38.25">
      <c r="A36" s="28">
        <v>23</v>
      </c>
      <c r="B36" s="28">
        <v>23</v>
      </c>
      <c r="C36" s="6" t="s">
        <v>214</v>
      </c>
      <c r="D36" s="52" t="s">
        <v>215</v>
      </c>
      <c r="E36" s="53" t="s">
        <v>216</v>
      </c>
      <c r="F36" s="6" t="s">
        <v>217</v>
      </c>
      <c r="G36" s="6" t="s">
        <v>218</v>
      </c>
      <c r="H36" s="6" t="s">
        <v>126</v>
      </c>
      <c r="I36" s="6" t="s">
        <v>219</v>
      </c>
      <c r="J36" s="6" t="s">
        <v>219</v>
      </c>
      <c r="K36" s="53" t="s">
        <v>220</v>
      </c>
      <c r="L36" s="54">
        <f t="shared" si="0"/>
        <v>701.00699999999995</v>
      </c>
      <c r="M36" s="56">
        <v>97.986999999999995</v>
      </c>
      <c r="N36" s="56">
        <v>107.5</v>
      </c>
      <c r="O36" s="56">
        <v>120</v>
      </c>
      <c r="P36" s="56">
        <v>119</v>
      </c>
      <c r="Q36" s="56">
        <v>103.62</v>
      </c>
      <c r="R36" s="56">
        <v>77</v>
      </c>
      <c r="S36" s="57">
        <v>0</v>
      </c>
      <c r="T36" s="57">
        <v>0</v>
      </c>
      <c r="U36" s="57">
        <v>0</v>
      </c>
      <c r="V36" s="57">
        <v>0</v>
      </c>
      <c r="W36" s="57">
        <v>0</v>
      </c>
      <c r="X36" s="55">
        <v>75.900000000000006</v>
      </c>
      <c r="Y36" s="32">
        <v>21410</v>
      </c>
      <c r="Z36" s="30">
        <f t="shared" si="1"/>
        <v>15008559.869999999</v>
      </c>
      <c r="AA36" s="5"/>
      <c r="AB36" s="5"/>
      <c r="AC36" s="5"/>
      <c r="AD36" s="5"/>
      <c r="AE36" s="85"/>
      <c r="AF36" s="87">
        <v>22</v>
      </c>
      <c r="AG36" s="35"/>
    </row>
    <row r="37" spans="1:39" ht="38.25">
      <c r="A37" s="28">
        <v>24</v>
      </c>
      <c r="B37" s="28">
        <v>24</v>
      </c>
      <c r="C37" s="6" t="s">
        <v>207</v>
      </c>
      <c r="D37" s="6" t="s">
        <v>208</v>
      </c>
      <c r="E37" s="6">
        <v>20.13</v>
      </c>
      <c r="F37" s="6" t="s">
        <v>137</v>
      </c>
      <c r="G37" s="6" t="s">
        <v>138</v>
      </c>
      <c r="H37" s="6" t="s">
        <v>126</v>
      </c>
      <c r="I37" s="6" t="s">
        <v>219</v>
      </c>
      <c r="J37" s="6" t="s">
        <v>219</v>
      </c>
      <c r="K37" s="53" t="s">
        <v>220</v>
      </c>
      <c r="L37" s="54">
        <f t="shared" si="0"/>
        <v>185.44</v>
      </c>
      <c r="M37" s="56">
        <v>20.100000000000001</v>
      </c>
      <c r="N37" s="56">
        <v>18.3</v>
      </c>
      <c r="O37" s="56">
        <v>26</v>
      </c>
      <c r="P37" s="56">
        <v>19.5</v>
      </c>
      <c r="Q37" s="56">
        <v>17.3</v>
      </c>
      <c r="R37" s="56">
        <v>15.7</v>
      </c>
      <c r="S37" s="57">
        <v>3.05</v>
      </c>
      <c r="T37" s="57">
        <v>2.39</v>
      </c>
      <c r="U37" s="57">
        <v>10.130000000000001</v>
      </c>
      <c r="V37" s="57">
        <v>17.82</v>
      </c>
      <c r="W37" s="57">
        <v>17.98</v>
      </c>
      <c r="X37" s="55">
        <v>17.170000000000002</v>
      </c>
      <c r="Y37" s="32">
        <v>23658.9</v>
      </c>
      <c r="Z37" s="30">
        <f t="shared" si="1"/>
        <v>4387306.4160000002</v>
      </c>
      <c r="AA37" s="5"/>
      <c r="AB37" s="5"/>
      <c r="AC37" s="5"/>
      <c r="AD37" s="5"/>
      <c r="AE37" s="85"/>
      <c r="AF37" s="87">
        <v>23</v>
      </c>
      <c r="AG37" s="35"/>
    </row>
    <row r="38" spans="1:39" ht="38.25">
      <c r="A38" s="28">
        <v>25</v>
      </c>
      <c r="B38" s="28">
        <v>25</v>
      </c>
      <c r="C38" s="48" t="s">
        <v>221</v>
      </c>
      <c r="D38" s="48" t="s">
        <v>222</v>
      </c>
      <c r="E38" s="48" t="s">
        <v>223</v>
      </c>
      <c r="F38" s="48" t="s">
        <v>224</v>
      </c>
      <c r="G38" s="48" t="s">
        <v>148</v>
      </c>
      <c r="H38" s="48" t="s">
        <v>124</v>
      </c>
      <c r="I38" s="48" t="s">
        <v>219</v>
      </c>
      <c r="J38" s="48" t="s">
        <v>219</v>
      </c>
      <c r="K38" s="49" t="s">
        <v>220</v>
      </c>
      <c r="L38" s="54">
        <f t="shared" si="0"/>
        <v>30660</v>
      </c>
      <c r="M38" s="56">
        <v>2555</v>
      </c>
      <c r="N38" s="56">
        <v>2555</v>
      </c>
      <c r="O38" s="56">
        <v>2555</v>
      </c>
      <c r="P38" s="56">
        <v>2555</v>
      </c>
      <c r="Q38" s="56">
        <v>2555</v>
      </c>
      <c r="R38" s="56">
        <v>2555</v>
      </c>
      <c r="S38" s="57">
        <v>2555</v>
      </c>
      <c r="T38" s="57">
        <v>2555</v>
      </c>
      <c r="U38" s="57">
        <v>2555</v>
      </c>
      <c r="V38" s="57">
        <v>2555</v>
      </c>
      <c r="W38" s="57">
        <v>2555</v>
      </c>
      <c r="X38" s="55">
        <v>2555</v>
      </c>
      <c r="Y38" s="32">
        <v>12.54</v>
      </c>
      <c r="Z38" s="30">
        <f t="shared" si="1"/>
        <v>384476.39999999997</v>
      </c>
      <c r="AA38" s="5"/>
      <c r="AB38" s="5"/>
      <c r="AC38" s="5"/>
      <c r="AD38" s="5"/>
      <c r="AE38" s="85"/>
      <c r="AF38" s="87">
        <v>24</v>
      </c>
      <c r="AG38" s="35"/>
    </row>
    <row r="39" spans="1:39" ht="38.25">
      <c r="A39" s="28">
        <v>26</v>
      </c>
      <c r="B39" s="28">
        <v>26</v>
      </c>
      <c r="C39" s="48" t="s">
        <v>203</v>
      </c>
      <c r="D39" s="48" t="s">
        <v>222</v>
      </c>
      <c r="E39" s="48" t="s">
        <v>223</v>
      </c>
      <c r="F39" s="48" t="s">
        <v>142</v>
      </c>
      <c r="G39" s="48" t="s">
        <v>143</v>
      </c>
      <c r="H39" s="48" t="s">
        <v>126</v>
      </c>
      <c r="I39" s="48" t="s">
        <v>219</v>
      </c>
      <c r="J39" s="48" t="s">
        <v>219</v>
      </c>
      <c r="K39" s="49" t="s">
        <v>220</v>
      </c>
      <c r="L39" s="54">
        <f t="shared" si="0"/>
        <v>129</v>
      </c>
      <c r="M39" s="56">
        <v>11</v>
      </c>
      <c r="N39" s="56">
        <v>10</v>
      </c>
      <c r="O39" s="56">
        <v>9</v>
      </c>
      <c r="P39" s="56">
        <v>10</v>
      </c>
      <c r="Q39" s="56">
        <v>10</v>
      </c>
      <c r="R39" s="56">
        <v>10</v>
      </c>
      <c r="S39" s="57">
        <v>10</v>
      </c>
      <c r="T39" s="57">
        <v>12</v>
      </c>
      <c r="U39" s="57">
        <v>12</v>
      </c>
      <c r="V39" s="57">
        <v>12</v>
      </c>
      <c r="W39" s="57">
        <v>12</v>
      </c>
      <c r="X39" s="55">
        <v>11</v>
      </c>
      <c r="Y39" s="42">
        <v>10461.18</v>
      </c>
      <c r="Z39" s="30">
        <f t="shared" si="1"/>
        <v>1349492.22</v>
      </c>
      <c r="AA39" s="5"/>
      <c r="AB39" s="5"/>
      <c r="AC39" s="5"/>
      <c r="AD39" s="5"/>
      <c r="AE39" s="85"/>
      <c r="AF39" s="87">
        <v>25</v>
      </c>
      <c r="AG39" s="35"/>
    </row>
    <row r="40" spans="1:39" ht="15">
      <c r="A40" s="28"/>
      <c r="B40" s="29"/>
      <c r="C40" s="31"/>
      <c r="D40" s="31"/>
      <c r="E40" s="31"/>
      <c r="F40" s="31"/>
      <c r="G40" s="31"/>
      <c r="H40" s="33"/>
      <c r="I40" s="31"/>
      <c r="J40" s="31"/>
      <c r="K40" s="34"/>
      <c r="L40" s="54">
        <f>SUM(L14:L39)</f>
        <v>39331.3966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2"/>
      <c r="Z40" s="65">
        <f>SUM(Z14:Z39)</f>
        <v>72554352.987399325</v>
      </c>
      <c r="AA40" s="5"/>
      <c r="AB40" s="5"/>
      <c r="AC40" s="5"/>
      <c r="AD40" s="5"/>
      <c r="AE40" s="85"/>
      <c r="AF40" s="87"/>
      <c r="AG40" s="35"/>
    </row>
    <row r="41" spans="1:39" ht="13.5" thickBot="1">
      <c r="A41" s="11"/>
      <c r="B41" s="11"/>
      <c r="C41" s="11"/>
      <c r="D41" s="43"/>
      <c r="E41" s="43"/>
      <c r="F41" s="11"/>
      <c r="G41" s="11"/>
      <c r="H41" s="44"/>
      <c r="I41" s="119"/>
      <c r="J41" s="119"/>
      <c r="K41" s="119"/>
      <c r="L41" s="119"/>
      <c r="M41" s="12"/>
      <c r="N41" s="120"/>
      <c r="O41" s="120"/>
      <c r="P41" s="12"/>
      <c r="Q41" s="12"/>
      <c r="R41" s="12"/>
      <c r="S41" s="12"/>
      <c r="T41" s="12"/>
      <c r="U41" s="12"/>
      <c r="V41" s="12"/>
      <c r="W41" s="12"/>
      <c r="X41" s="12"/>
      <c r="Y41" s="11"/>
      <c r="Z41" s="11"/>
      <c r="AA41" s="11"/>
      <c r="AB41" s="11"/>
      <c r="AC41" s="11"/>
      <c r="AD41" s="11"/>
      <c r="AE41" s="11"/>
      <c r="AH41" s="4"/>
      <c r="AI41" s="4"/>
      <c r="AJ41" s="4"/>
      <c r="AK41" s="4"/>
      <c r="AL41" s="4"/>
      <c r="AM41" s="4"/>
    </row>
    <row r="42" spans="1:39" ht="13.5" thickBot="1">
      <c r="A42" s="111" t="s">
        <v>23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3"/>
      <c r="AH42" s="4"/>
      <c r="AI42" s="7"/>
      <c r="AJ42" s="7"/>
      <c r="AK42" s="7"/>
      <c r="AL42" s="4"/>
      <c r="AM42" s="4"/>
    </row>
    <row r="43" spans="1:39" ht="13.5" thickBot="1">
      <c r="A43" s="114" t="s">
        <v>24</v>
      </c>
      <c r="B43" s="115"/>
      <c r="C43" s="115"/>
      <c r="D43" s="115"/>
      <c r="E43" s="115"/>
      <c r="F43" s="115"/>
      <c r="G43" s="116" t="s">
        <v>106</v>
      </c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8"/>
      <c r="AH43" s="4"/>
      <c r="AI43" s="4"/>
      <c r="AJ43" s="4"/>
      <c r="AK43" s="4"/>
      <c r="AL43" s="4"/>
      <c r="AM43" s="4"/>
    </row>
    <row r="44" spans="1:39" ht="13.5" thickBot="1">
      <c r="A44" s="114" t="s">
        <v>25</v>
      </c>
      <c r="B44" s="115"/>
      <c r="C44" s="115"/>
      <c r="D44" s="115"/>
      <c r="E44" s="115"/>
      <c r="F44" s="115"/>
      <c r="G44" s="116" t="s">
        <v>26</v>
      </c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8"/>
      <c r="AH44" s="4"/>
      <c r="AI44" s="4"/>
      <c r="AJ44" s="4"/>
      <c r="AK44" s="4"/>
      <c r="AL44" s="4"/>
      <c r="AM44" s="4"/>
    </row>
    <row r="45" spans="1:39" ht="13.5" thickBot="1">
      <c r="A45" s="114" t="s">
        <v>27</v>
      </c>
      <c r="B45" s="115"/>
      <c r="C45" s="115"/>
      <c r="D45" s="115"/>
      <c r="E45" s="115"/>
      <c r="F45" s="115"/>
      <c r="G45" s="116" t="s">
        <v>28</v>
      </c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8"/>
      <c r="AH45" s="4"/>
      <c r="AI45" s="4"/>
      <c r="AJ45" s="4"/>
      <c r="AK45" s="4"/>
      <c r="AL45" s="4"/>
      <c r="AM45" s="4"/>
    </row>
    <row r="46" spans="1:39" ht="13.5" thickBot="1">
      <c r="A46" s="114" t="s">
        <v>29</v>
      </c>
      <c r="B46" s="115"/>
      <c r="C46" s="115"/>
      <c r="D46" s="115"/>
      <c r="E46" s="115"/>
      <c r="F46" s="115"/>
      <c r="G46" s="116" t="s">
        <v>30</v>
      </c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8"/>
    </row>
    <row r="47" spans="1:39" ht="13.5" thickBot="1">
      <c r="A47" s="114" t="s">
        <v>31</v>
      </c>
      <c r="B47" s="115"/>
      <c r="C47" s="115"/>
      <c r="D47" s="115"/>
      <c r="E47" s="115"/>
      <c r="F47" s="115"/>
      <c r="G47" s="116" t="s">
        <v>32</v>
      </c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8"/>
    </row>
    <row r="48" spans="1:39" ht="13.5" thickBot="1">
      <c r="A48" s="10"/>
      <c r="B48" s="10"/>
      <c r="C48" s="10"/>
      <c r="D48" s="10"/>
      <c r="E48" s="10"/>
      <c r="F48" s="10"/>
      <c r="G48" s="13"/>
      <c r="H48" s="62"/>
      <c r="I48" s="121"/>
      <c r="J48" s="121"/>
      <c r="K48" s="121"/>
      <c r="L48" s="121"/>
      <c r="M48" s="122"/>
      <c r="N48" s="122"/>
      <c r="O48" s="122"/>
      <c r="P48" s="122"/>
      <c r="Q48" s="122"/>
      <c r="R48" s="122"/>
      <c r="S48" s="14"/>
      <c r="T48" s="14"/>
      <c r="U48" s="14"/>
      <c r="V48" s="14"/>
      <c r="W48" s="14"/>
      <c r="X48" s="14"/>
      <c r="Y48" s="13"/>
      <c r="Z48" s="13"/>
      <c r="AA48" s="10"/>
      <c r="AB48" s="10"/>
      <c r="AC48" s="10"/>
      <c r="AD48" s="10"/>
      <c r="AE48" s="10"/>
    </row>
    <row r="49" spans="1:31" ht="13.5" thickBot="1">
      <c r="A49" s="111" t="s">
        <v>33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3"/>
    </row>
    <row r="50" spans="1:31" ht="22.5" customHeight="1" thickBot="1">
      <c r="A50" s="114" t="s">
        <v>34</v>
      </c>
      <c r="B50" s="115"/>
      <c r="C50" s="115"/>
      <c r="D50" s="115"/>
      <c r="E50" s="115"/>
      <c r="F50" s="115"/>
      <c r="G50" s="116" t="s">
        <v>35</v>
      </c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8"/>
    </row>
    <row r="51" spans="1:31" ht="13.5" thickBot="1">
      <c r="A51" s="114" t="s">
        <v>36</v>
      </c>
      <c r="B51" s="115"/>
      <c r="C51" s="115"/>
      <c r="D51" s="115"/>
      <c r="E51" s="115"/>
      <c r="F51" s="115"/>
      <c r="G51" s="116" t="s">
        <v>37</v>
      </c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8"/>
    </row>
    <row r="52" spans="1:31" ht="22.5" customHeight="1" thickBot="1">
      <c r="A52" s="114" t="s">
        <v>38</v>
      </c>
      <c r="B52" s="115"/>
      <c r="C52" s="115"/>
      <c r="D52" s="115"/>
      <c r="E52" s="115"/>
      <c r="F52" s="115"/>
      <c r="G52" s="116" t="s">
        <v>39</v>
      </c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8"/>
    </row>
    <row r="53" spans="1:31" ht="13.5" thickBot="1">
      <c r="A53" s="114" t="s">
        <v>40</v>
      </c>
      <c r="B53" s="115"/>
      <c r="C53" s="115"/>
      <c r="D53" s="115"/>
      <c r="E53" s="115"/>
      <c r="F53" s="115"/>
      <c r="G53" s="116" t="s">
        <v>41</v>
      </c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8"/>
    </row>
    <row r="54" spans="1:31" ht="43.5" customHeight="1" thickBot="1">
      <c r="A54" s="114" t="s">
        <v>42</v>
      </c>
      <c r="B54" s="115"/>
      <c r="C54" s="115"/>
      <c r="D54" s="115"/>
      <c r="E54" s="115"/>
      <c r="F54" s="115"/>
      <c r="G54" s="116" t="s">
        <v>43</v>
      </c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8"/>
    </row>
    <row r="55" spans="1:31" ht="13.5" thickBot="1">
      <c r="A55" s="114" t="s">
        <v>44</v>
      </c>
      <c r="B55" s="115"/>
      <c r="C55" s="115"/>
      <c r="D55" s="115"/>
      <c r="E55" s="115"/>
      <c r="F55" s="115"/>
      <c r="G55" s="116" t="s">
        <v>45</v>
      </c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8"/>
    </row>
    <row r="56" spans="1:31" ht="22.5" customHeight="1" thickBot="1">
      <c r="A56" s="114" t="s">
        <v>46</v>
      </c>
      <c r="B56" s="115"/>
      <c r="C56" s="115"/>
      <c r="D56" s="115"/>
      <c r="E56" s="115"/>
      <c r="F56" s="115"/>
      <c r="G56" s="116" t="s">
        <v>47</v>
      </c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8"/>
    </row>
    <row r="57" spans="1:31" ht="22.5" customHeight="1">
      <c r="A57" s="126" t="s">
        <v>48</v>
      </c>
      <c r="B57" s="127"/>
      <c r="C57" s="127"/>
      <c r="D57" s="127"/>
      <c r="E57" s="127"/>
      <c r="F57" s="127"/>
      <c r="G57" s="130" t="s">
        <v>49</v>
      </c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2"/>
    </row>
    <row r="58" spans="1:31" ht="13.5" thickBot="1">
      <c r="A58" s="128"/>
      <c r="B58" s="129"/>
      <c r="C58" s="129"/>
      <c r="D58" s="129"/>
      <c r="E58" s="129"/>
      <c r="F58" s="129"/>
      <c r="G58" s="133" t="s">
        <v>50</v>
      </c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34"/>
    </row>
    <row r="59" spans="1:31" ht="24" customHeight="1">
      <c r="A59" s="126" t="s">
        <v>51</v>
      </c>
      <c r="B59" s="127"/>
      <c r="C59" s="127"/>
      <c r="D59" s="127"/>
      <c r="E59" s="127"/>
      <c r="F59" s="127"/>
      <c r="G59" s="172" t="s">
        <v>52</v>
      </c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4"/>
    </row>
    <row r="60" spans="1:31" ht="24" customHeight="1">
      <c r="A60" s="170"/>
      <c r="B60" s="171"/>
      <c r="C60" s="171"/>
      <c r="D60" s="171"/>
      <c r="E60" s="171"/>
      <c r="F60" s="171"/>
      <c r="G60" s="123" t="s">
        <v>53</v>
      </c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5"/>
    </row>
    <row r="61" spans="1:31">
      <c r="A61" s="170"/>
      <c r="B61" s="171"/>
      <c r="C61" s="171"/>
      <c r="D61" s="171"/>
      <c r="E61" s="171"/>
      <c r="F61" s="171"/>
      <c r="G61" s="123" t="s">
        <v>54</v>
      </c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5"/>
    </row>
    <row r="62" spans="1:31" ht="24" customHeight="1">
      <c r="A62" s="170"/>
      <c r="B62" s="171"/>
      <c r="C62" s="171"/>
      <c r="D62" s="171"/>
      <c r="E62" s="171"/>
      <c r="F62" s="171"/>
      <c r="G62" s="123" t="s">
        <v>55</v>
      </c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5"/>
    </row>
    <row r="63" spans="1:31">
      <c r="A63" s="170"/>
      <c r="B63" s="171"/>
      <c r="C63" s="171"/>
      <c r="D63" s="171"/>
      <c r="E63" s="171"/>
      <c r="F63" s="171"/>
      <c r="G63" s="123" t="s">
        <v>56</v>
      </c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5"/>
    </row>
    <row r="64" spans="1:31">
      <c r="A64" s="170"/>
      <c r="B64" s="171"/>
      <c r="C64" s="171"/>
      <c r="D64" s="171"/>
      <c r="E64" s="171"/>
      <c r="F64" s="171"/>
      <c r="G64" s="123" t="s">
        <v>57</v>
      </c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5"/>
    </row>
    <row r="65" spans="1:31">
      <c r="A65" s="170"/>
      <c r="B65" s="171"/>
      <c r="C65" s="171"/>
      <c r="D65" s="171"/>
      <c r="E65" s="171"/>
      <c r="F65" s="171"/>
      <c r="G65" s="123" t="s">
        <v>58</v>
      </c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5"/>
    </row>
    <row r="66" spans="1:31">
      <c r="A66" s="170"/>
      <c r="B66" s="171"/>
      <c r="C66" s="171"/>
      <c r="D66" s="171"/>
      <c r="E66" s="171"/>
      <c r="F66" s="171"/>
      <c r="G66" s="123" t="s">
        <v>59</v>
      </c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5"/>
    </row>
    <row r="67" spans="1:31">
      <c r="A67" s="170"/>
      <c r="B67" s="171"/>
      <c r="C67" s="171"/>
      <c r="D67" s="171"/>
      <c r="E67" s="171"/>
      <c r="F67" s="171"/>
      <c r="G67" s="123" t="s">
        <v>60</v>
      </c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5"/>
    </row>
    <row r="68" spans="1:31" ht="13.5" thickBot="1">
      <c r="A68" s="128"/>
      <c r="B68" s="129"/>
      <c r="C68" s="129"/>
      <c r="D68" s="129"/>
      <c r="E68" s="129"/>
      <c r="F68" s="129"/>
      <c r="G68" s="155" t="s">
        <v>61</v>
      </c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  <c r="AA68" s="156"/>
      <c r="AB68" s="156"/>
      <c r="AC68" s="156"/>
      <c r="AD68" s="156"/>
      <c r="AE68" s="157"/>
    </row>
    <row r="69" spans="1:31">
      <c r="A69" s="140" t="s">
        <v>62</v>
      </c>
      <c r="B69" s="141"/>
      <c r="C69" s="141"/>
      <c r="D69" s="141"/>
      <c r="E69" s="141"/>
      <c r="F69" s="141"/>
      <c r="G69" s="158" t="s">
        <v>63</v>
      </c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60"/>
    </row>
    <row r="70" spans="1:31">
      <c r="A70" s="142"/>
      <c r="B70" s="143"/>
      <c r="C70" s="143"/>
      <c r="D70" s="143"/>
      <c r="E70" s="143"/>
      <c r="F70" s="143"/>
      <c r="G70" s="161" t="s">
        <v>64</v>
      </c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2"/>
      <c r="AE70" s="163"/>
    </row>
    <row r="71" spans="1:31" ht="22.5" customHeight="1" thickBot="1">
      <c r="A71" s="144"/>
      <c r="B71" s="145"/>
      <c r="C71" s="145"/>
      <c r="D71" s="145"/>
      <c r="E71" s="145"/>
      <c r="F71" s="145"/>
      <c r="G71" s="164" t="s">
        <v>65</v>
      </c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6"/>
    </row>
    <row r="72" spans="1:31" ht="22.5" customHeight="1" thickBot="1">
      <c r="A72" s="135" t="s">
        <v>66</v>
      </c>
      <c r="B72" s="136"/>
      <c r="C72" s="136"/>
      <c r="D72" s="136"/>
      <c r="E72" s="136"/>
      <c r="F72" s="136"/>
      <c r="G72" s="167" t="s">
        <v>67</v>
      </c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9"/>
    </row>
    <row r="73" spans="1:31" ht="13.5" thickBot="1">
      <c r="A73" s="135" t="s">
        <v>68</v>
      </c>
      <c r="B73" s="136"/>
      <c r="C73" s="136"/>
      <c r="D73" s="136"/>
      <c r="E73" s="136"/>
      <c r="F73" s="136"/>
      <c r="G73" s="137" t="s">
        <v>69</v>
      </c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9"/>
    </row>
    <row r="74" spans="1:31" ht="28.5" customHeight="1" thickBot="1">
      <c r="A74" s="135" t="s">
        <v>70</v>
      </c>
      <c r="B74" s="136"/>
      <c r="C74" s="136"/>
      <c r="D74" s="136"/>
      <c r="E74" s="136"/>
      <c r="F74" s="136"/>
      <c r="G74" s="137" t="s">
        <v>71</v>
      </c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9"/>
    </row>
    <row r="75" spans="1:31">
      <c r="A75" s="140" t="s">
        <v>72</v>
      </c>
      <c r="B75" s="141"/>
      <c r="C75" s="141"/>
      <c r="D75" s="141"/>
      <c r="E75" s="141"/>
      <c r="F75" s="141"/>
      <c r="G75" s="146" t="s">
        <v>73</v>
      </c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8"/>
    </row>
    <row r="76" spans="1:31">
      <c r="A76" s="142"/>
      <c r="B76" s="143"/>
      <c r="C76" s="143"/>
      <c r="D76" s="143"/>
      <c r="E76" s="143"/>
      <c r="F76" s="143"/>
      <c r="G76" s="149" t="s">
        <v>74</v>
      </c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1"/>
    </row>
    <row r="77" spans="1:31" ht="13.5" thickBot="1">
      <c r="A77" s="144"/>
      <c r="B77" s="145"/>
      <c r="C77" s="145"/>
      <c r="D77" s="145"/>
      <c r="E77" s="145"/>
      <c r="F77" s="145"/>
      <c r="G77" s="152" t="s">
        <v>75</v>
      </c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4"/>
    </row>
    <row r="78" spans="1:31" ht="25.5" customHeight="1">
      <c r="A78" s="140" t="s">
        <v>76</v>
      </c>
      <c r="B78" s="141"/>
      <c r="C78" s="141"/>
      <c r="D78" s="141"/>
      <c r="E78" s="141"/>
      <c r="F78" s="141"/>
      <c r="G78" s="158" t="s">
        <v>77</v>
      </c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60"/>
    </row>
    <row r="79" spans="1:31">
      <c r="A79" s="142"/>
      <c r="B79" s="143"/>
      <c r="C79" s="143"/>
      <c r="D79" s="143"/>
      <c r="E79" s="143"/>
      <c r="F79" s="143"/>
      <c r="G79" s="161" t="s">
        <v>78</v>
      </c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3"/>
    </row>
    <row r="80" spans="1:31">
      <c r="A80" s="142"/>
      <c r="B80" s="143"/>
      <c r="C80" s="143"/>
      <c r="D80" s="143"/>
      <c r="E80" s="143"/>
      <c r="F80" s="143"/>
      <c r="G80" s="161" t="s">
        <v>79</v>
      </c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3"/>
    </row>
    <row r="81" spans="1:31">
      <c r="A81" s="142"/>
      <c r="B81" s="143"/>
      <c r="C81" s="143"/>
      <c r="D81" s="143"/>
      <c r="E81" s="143"/>
      <c r="F81" s="143"/>
      <c r="G81" s="161" t="s">
        <v>80</v>
      </c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3"/>
    </row>
    <row r="82" spans="1:31">
      <c r="A82" s="142"/>
      <c r="B82" s="143"/>
      <c r="C82" s="143"/>
      <c r="D82" s="143"/>
      <c r="E82" s="143"/>
      <c r="F82" s="143"/>
      <c r="G82" s="161" t="s">
        <v>81</v>
      </c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3"/>
    </row>
    <row r="83" spans="1:31" ht="13.5" thickBot="1">
      <c r="A83" s="144"/>
      <c r="B83" s="145"/>
      <c r="C83" s="145"/>
      <c r="D83" s="145"/>
      <c r="E83" s="145"/>
      <c r="F83" s="145"/>
      <c r="G83" s="164" t="s">
        <v>82</v>
      </c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6"/>
    </row>
    <row r="84" spans="1:31">
      <c r="A84" s="140" t="s">
        <v>83</v>
      </c>
      <c r="B84" s="141"/>
      <c r="C84" s="141"/>
      <c r="D84" s="141"/>
      <c r="E84" s="141"/>
      <c r="F84" s="141"/>
      <c r="G84" s="146" t="s">
        <v>84</v>
      </c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8"/>
    </row>
    <row r="85" spans="1:31">
      <c r="A85" s="142"/>
      <c r="B85" s="143"/>
      <c r="C85" s="143"/>
      <c r="D85" s="143"/>
      <c r="E85" s="143"/>
      <c r="F85" s="143"/>
      <c r="G85" s="149" t="s">
        <v>85</v>
      </c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1"/>
    </row>
    <row r="86" spans="1:31" ht="13.5" thickBot="1">
      <c r="A86" s="144"/>
      <c r="B86" s="145"/>
      <c r="C86" s="145"/>
      <c r="D86" s="145"/>
      <c r="E86" s="145"/>
      <c r="F86" s="145"/>
      <c r="G86" s="152" t="s">
        <v>86</v>
      </c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4"/>
    </row>
    <row r="87" spans="1:31">
      <c r="A87" s="140" t="s">
        <v>87</v>
      </c>
      <c r="B87" s="141"/>
      <c r="C87" s="141"/>
      <c r="D87" s="141"/>
      <c r="E87" s="141"/>
      <c r="F87" s="141"/>
      <c r="G87" s="146" t="s">
        <v>88</v>
      </c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8"/>
    </row>
    <row r="88" spans="1:31">
      <c r="A88" s="142"/>
      <c r="B88" s="143"/>
      <c r="C88" s="143"/>
      <c r="D88" s="143"/>
      <c r="E88" s="143"/>
      <c r="F88" s="143"/>
      <c r="G88" s="149" t="s">
        <v>89</v>
      </c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1"/>
    </row>
    <row r="89" spans="1:31">
      <c r="A89" s="142"/>
      <c r="B89" s="143"/>
      <c r="C89" s="143"/>
      <c r="D89" s="143"/>
      <c r="E89" s="143"/>
      <c r="F89" s="143"/>
      <c r="G89" s="149" t="s">
        <v>90</v>
      </c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  <c r="AC89" s="150"/>
      <c r="AD89" s="150"/>
      <c r="AE89" s="151"/>
    </row>
    <row r="90" spans="1:31">
      <c r="A90" s="142"/>
      <c r="B90" s="143"/>
      <c r="C90" s="143"/>
      <c r="D90" s="143"/>
      <c r="E90" s="143"/>
      <c r="F90" s="143"/>
      <c r="G90" s="149" t="s">
        <v>91</v>
      </c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1"/>
    </row>
    <row r="91" spans="1:31" ht="13.5" thickBot="1">
      <c r="A91" s="144"/>
      <c r="B91" s="145"/>
      <c r="C91" s="145"/>
      <c r="D91" s="145"/>
      <c r="E91" s="145"/>
      <c r="F91" s="145"/>
      <c r="G91" s="152" t="s">
        <v>92</v>
      </c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4"/>
    </row>
    <row r="92" spans="1:31">
      <c r="A92" s="15" t="s">
        <v>93</v>
      </c>
      <c r="B92" s="15"/>
      <c r="C92" s="159" t="s">
        <v>94</v>
      </c>
      <c r="D92" s="159"/>
      <c r="E92" s="159"/>
      <c r="F92" s="159"/>
      <c r="G92" s="19"/>
      <c r="I92" s="179"/>
      <c r="J92" s="179"/>
      <c r="K92" s="179"/>
      <c r="L92" s="179"/>
      <c r="M92" s="187"/>
      <c r="N92" s="187"/>
      <c r="O92" s="187"/>
      <c r="P92" s="187"/>
      <c r="Q92" s="187"/>
      <c r="R92" s="187"/>
      <c r="S92" s="21"/>
      <c r="T92" s="21"/>
      <c r="U92" s="21"/>
      <c r="V92" s="21"/>
      <c r="W92" s="21"/>
      <c r="X92" s="21"/>
      <c r="Y92" s="19"/>
      <c r="Z92" s="19"/>
      <c r="AA92" s="4"/>
      <c r="AB92" s="4"/>
      <c r="AC92" s="4"/>
      <c r="AD92" s="4"/>
    </row>
    <row r="93" spans="1:31">
      <c r="A93" s="176" t="s">
        <v>95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76"/>
      <c r="P93" s="176"/>
      <c r="Q93" s="176"/>
      <c r="R93" s="176"/>
      <c r="S93" s="17"/>
      <c r="T93" s="17"/>
      <c r="U93" s="17"/>
      <c r="V93" s="17"/>
      <c r="W93" s="17"/>
      <c r="X93" s="17"/>
    </row>
    <row r="94" spans="1:31">
      <c r="F94" s="176" t="s">
        <v>96</v>
      </c>
      <c r="G94" s="176"/>
      <c r="H94" s="47" t="s">
        <v>97</v>
      </c>
      <c r="I94" s="176"/>
      <c r="J94" s="176"/>
      <c r="K94" s="178"/>
      <c r="L94" s="178"/>
      <c r="M94" s="177"/>
      <c r="N94" s="177"/>
      <c r="O94" s="177"/>
      <c r="P94" s="177"/>
      <c r="Q94" s="177"/>
      <c r="R94" s="177"/>
    </row>
    <row r="95" spans="1:31">
      <c r="I95" s="176"/>
      <c r="J95" s="176"/>
      <c r="K95" s="176"/>
      <c r="L95" s="176"/>
      <c r="M95" s="177"/>
      <c r="N95" s="177"/>
      <c r="O95" s="177"/>
      <c r="P95" s="177"/>
      <c r="Q95" s="177"/>
      <c r="R95" s="177"/>
    </row>
    <row r="96" spans="1:31">
      <c r="G96" s="176"/>
      <c r="H96" s="176"/>
      <c r="I96" s="176"/>
      <c r="J96" s="176"/>
      <c r="K96" s="176"/>
      <c r="L96" s="176"/>
      <c r="M96" s="177"/>
      <c r="N96" s="177"/>
      <c r="O96" s="177"/>
      <c r="P96" s="177"/>
      <c r="Q96" s="177"/>
      <c r="R96" s="177"/>
    </row>
    <row r="97" spans="1:31">
      <c r="A97" s="15"/>
      <c r="B97" s="15"/>
      <c r="C97" s="15"/>
      <c r="D97" s="45"/>
      <c r="E97" s="45"/>
      <c r="F97" s="15"/>
      <c r="G97" s="15"/>
      <c r="H97" s="9"/>
      <c r="I97" s="15"/>
      <c r="J97" s="15"/>
      <c r="K97" s="15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15"/>
      <c r="Z97" s="15"/>
      <c r="AA97" s="15"/>
      <c r="AB97" s="15"/>
      <c r="AC97" s="15"/>
      <c r="AD97" s="15"/>
      <c r="AE97" s="15"/>
    </row>
    <row r="98" spans="1:31">
      <c r="A98" s="1"/>
      <c r="B98" s="1"/>
    </row>
    <row r="99" spans="1:31">
      <c r="A99" s="178" t="s">
        <v>98</v>
      </c>
      <c r="B99" s="178"/>
      <c r="C99" s="178"/>
      <c r="D99" s="178"/>
      <c r="E99" s="178"/>
      <c r="F99" s="178"/>
    </row>
    <row r="100" spans="1:31">
      <c r="A100" s="1"/>
      <c r="B100" s="1"/>
    </row>
    <row r="101" spans="1:31">
      <c r="A101" s="17" t="s">
        <v>99</v>
      </c>
    </row>
    <row r="102" spans="1:31">
      <c r="A102" s="8" t="s">
        <v>97</v>
      </c>
      <c r="B102" s="8"/>
    </row>
    <row r="103" spans="1:31">
      <c r="A103" s="17" t="s">
        <v>107</v>
      </c>
    </row>
    <row r="104" spans="1:31">
      <c r="A104" s="17" t="s">
        <v>108</v>
      </c>
    </row>
    <row r="105" spans="1:31">
      <c r="A105" s="17" t="s">
        <v>109</v>
      </c>
    </row>
    <row r="106" spans="1:31">
      <c r="A106" s="1"/>
      <c r="B106" s="1"/>
    </row>
    <row r="107" spans="1:31" ht="25.5">
      <c r="A107" s="1" t="s">
        <v>100</v>
      </c>
      <c r="B107" s="1"/>
    </row>
    <row r="108" spans="1:31">
      <c r="A108" s="16"/>
      <c r="B108" s="16"/>
    </row>
    <row r="109" spans="1:31">
      <c r="A109" s="16" t="s">
        <v>22</v>
      </c>
      <c r="B109" s="16"/>
    </row>
    <row r="110" spans="1:31">
      <c r="A110" s="20" t="s">
        <v>101</v>
      </c>
      <c r="B110" s="20"/>
    </row>
    <row r="111" spans="1:31">
      <c r="A111" s="2"/>
      <c r="B111" s="2"/>
    </row>
    <row r="112" spans="1:31">
      <c r="A112" s="181" t="s">
        <v>102</v>
      </c>
      <c r="B112" s="181"/>
      <c r="C112" s="181"/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  <c r="AA112" s="181"/>
      <c r="AB112" s="181"/>
      <c r="AC112" s="181"/>
      <c r="AD112" s="181"/>
      <c r="AE112" s="181"/>
    </row>
    <row r="113" spans="1:31" ht="37.5" customHeight="1">
      <c r="A113" s="181" t="s">
        <v>103</v>
      </c>
      <c r="B113" s="181"/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  <c r="AA113" s="181"/>
      <c r="AB113" s="181"/>
      <c r="AC113" s="181"/>
      <c r="AD113" s="181"/>
      <c r="AE113" s="181"/>
    </row>
    <row r="116" spans="1:31" ht="70.5" customHeight="1">
      <c r="A116" s="182" t="s">
        <v>8</v>
      </c>
      <c r="B116" s="182"/>
      <c r="C116" s="182"/>
      <c r="D116" s="182"/>
      <c r="E116" s="182"/>
      <c r="F116" s="182"/>
      <c r="G116" s="182"/>
      <c r="H116" s="182"/>
      <c r="I116" s="182"/>
      <c r="J116" s="182"/>
      <c r="K116" s="182"/>
      <c r="L116" s="182"/>
      <c r="M116" s="182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</row>
  </sheetData>
  <autoFilter ref="A13:AM40">
    <filterColumn colId="3"/>
    <filterColumn colId="4"/>
    <filterColumn colId="12"/>
    <filterColumn colId="18"/>
    <filterColumn colId="19"/>
    <filterColumn colId="20"/>
    <filterColumn colId="21"/>
    <filterColumn colId="22"/>
    <filterColumn colId="23"/>
    <filterColumn colId="28"/>
    <filterColumn colId="29"/>
  </autoFilter>
  <mergeCells count="125">
    <mergeCell ref="A10:Z10"/>
    <mergeCell ref="A112:AE112"/>
    <mergeCell ref="A113:AE113"/>
    <mergeCell ref="A116:AE116"/>
    <mergeCell ref="A99:F99"/>
    <mergeCell ref="A5:AE5"/>
    <mergeCell ref="A6:AE6"/>
    <mergeCell ref="A7:Y7"/>
    <mergeCell ref="A8:Z8"/>
    <mergeCell ref="A9:Z9"/>
    <mergeCell ref="M92:N92"/>
    <mergeCell ref="O92:R92"/>
    <mergeCell ref="A84:F86"/>
    <mergeCell ref="G84:AE84"/>
    <mergeCell ref="G85:AE85"/>
    <mergeCell ref="G86:AE86"/>
    <mergeCell ref="A87:F91"/>
    <mergeCell ref="G87:AE87"/>
    <mergeCell ref="G88:AE88"/>
    <mergeCell ref="G89:AE89"/>
    <mergeCell ref="G90:AE90"/>
    <mergeCell ref="G91:AE91"/>
    <mergeCell ref="A78:F83"/>
    <mergeCell ref="G78:AE78"/>
    <mergeCell ref="A3:AE3"/>
    <mergeCell ref="A2:AE2"/>
    <mergeCell ref="G96:J96"/>
    <mergeCell ref="K96:L96"/>
    <mergeCell ref="M96:N96"/>
    <mergeCell ref="O96:R96"/>
    <mergeCell ref="I95:J95"/>
    <mergeCell ref="K95:L95"/>
    <mergeCell ref="M95:N95"/>
    <mergeCell ref="O95:R95"/>
    <mergeCell ref="A93:R93"/>
    <mergeCell ref="F94:G94"/>
    <mergeCell ref="I94:J94"/>
    <mergeCell ref="K94:L94"/>
    <mergeCell ref="M94:N94"/>
    <mergeCell ref="O94:R94"/>
    <mergeCell ref="C92:F92"/>
    <mergeCell ref="I92:J92"/>
    <mergeCell ref="K92:L92"/>
    <mergeCell ref="G79:AE79"/>
    <mergeCell ref="G80:AE80"/>
    <mergeCell ref="G81:AE81"/>
    <mergeCell ref="G82:AE82"/>
    <mergeCell ref="G83:AE83"/>
    <mergeCell ref="A73:F73"/>
    <mergeCell ref="G73:AE73"/>
    <mergeCell ref="A74:F74"/>
    <mergeCell ref="G74:AE74"/>
    <mergeCell ref="A75:F77"/>
    <mergeCell ref="G75:AE75"/>
    <mergeCell ref="G76:AE76"/>
    <mergeCell ref="G77:AE77"/>
    <mergeCell ref="G68:AE68"/>
    <mergeCell ref="A69:F71"/>
    <mergeCell ref="G69:AE69"/>
    <mergeCell ref="G70:AE70"/>
    <mergeCell ref="G71:AE71"/>
    <mergeCell ref="A72:F72"/>
    <mergeCell ref="G72:AE72"/>
    <mergeCell ref="A59:F68"/>
    <mergeCell ref="G59:AE59"/>
    <mergeCell ref="G60:AE60"/>
    <mergeCell ref="G61:AE61"/>
    <mergeCell ref="G62:AE62"/>
    <mergeCell ref="G63:AE63"/>
    <mergeCell ref="G64:AE64"/>
    <mergeCell ref="G65:AE65"/>
    <mergeCell ref="G66:AE66"/>
    <mergeCell ref="G67:AE67"/>
    <mergeCell ref="A55:F55"/>
    <mergeCell ref="G55:AE55"/>
    <mergeCell ref="A56:F56"/>
    <mergeCell ref="G56:AE56"/>
    <mergeCell ref="A57:F58"/>
    <mergeCell ref="G57:AE57"/>
    <mergeCell ref="G58:AE58"/>
    <mergeCell ref="A52:F52"/>
    <mergeCell ref="G52:AE52"/>
    <mergeCell ref="A53:F53"/>
    <mergeCell ref="G53:AE53"/>
    <mergeCell ref="A54:F54"/>
    <mergeCell ref="G54:AE54"/>
    <mergeCell ref="A49:AE49"/>
    <mergeCell ref="A50:F50"/>
    <mergeCell ref="G50:AE50"/>
    <mergeCell ref="A51:F51"/>
    <mergeCell ref="G51:AE51"/>
    <mergeCell ref="A46:F46"/>
    <mergeCell ref="G46:AE46"/>
    <mergeCell ref="A47:F47"/>
    <mergeCell ref="G47:AE47"/>
    <mergeCell ref="I48:J48"/>
    <mergeCell ref="K48:L48"/>
    <mergeCell ref="M48:N48"/>
    <mergeCell ref="O48:R48"/>
    <mergeCell ref="A42:AE42"/>
    <mergeCell ref="A43:F43"/>
    <mergeCell ref="G43:AE43"/>
    <mergeCell ref="A44:F44"/>
    <mergeCell ref="G44:AE44"/>
    <mergeCell ref="A45:F45"/>
    <mergeCell ref="G45:AE45"/>
    <mergeCell ref="I41:J41"/>
    <mergeCell ref="K41:L41"/>
    <mergeCell ref="N41:O41"/>
    <mergeCell ref="Z11:Z12"/>
    <mergeCell ref="AE11:AE12"/>
    <mergeCell ref="Y11:Y12"/>
    <mergeCell ref="AA11:AA12"/>
    <mergeCell ref="AB11:AB12"/>
    <mergeCell ref="A11:A12"/>
    <mergeCell ref="C11:H11"/>
    <mergeCell ref="I11:I12"/>
    <mergeCell ref="J11:J12"/>
    <mergeCell ref="K11:K12"/>
    <mergeCell ref="L11:L12"/>
    <mergeCell ref="B11:B12"/>
    <mergeCell ref="AC11:AC12"/>
    <mergeCell ref="AD11:AD12"/>
    <mergeCell ref="M11:X11"/>
    <mergeCell ref="M12:N12"/>
  </mergeCells>
  <hyperlinks>
    <hyperlink ref="A5" location="_ftn1" display="_ftn1"/>
    <hyperlink ref="A116" location="_ftnref1" display="_ftnref1"/>
  </hyperlinks>
  <pageMargins left="0.70866141732283472" right="0.70866141732283472" top="0.74803149606299213" bottom="0.74803149606299213" header="0.31496062992125984" footer="0.31496062992125984"/>
  <pageSetup scale="3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5:Q40"/>
  <sheetViews>
    <sheetView workbookViewId="0">
      <selection activeCell="B5" sqref="B5:Q40"/>
    </sheetView>
  </sheetViews>
  <sheetFormatPr defaultRowHeight="15"/>
  <cols>
    <col min="4" max="5" width="10.140625" bestFit="1" customWidth="1"/>
    <col min="9" max="9" width="13" customWidth="1"/>
  </cols>
  <sheetData>
    <row r="5" spans="2:17"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</row>
    <row r="6" spans="2:17"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2:17"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</row>
    <row r="8" spans="2:17"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2:17"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</row>
    <row r="10" spans="2:17">
      <c r="B10" s="188"/>
      <c r="C10" s="188"/>
      <c r="D10" s="188"/>
      <c r="E10" s="188"/>
      <c r="F10" s="188"/>
      <c r="G10" s="188"/>
      <c r="H10" s="188"/>
      <c r="I10" s="189"/>
      <c r="J10" s="188"/>
      <c r="K10" s="188"/>
      <c r="L10" s="188"/>
      <c r="M10" s="188"/>
      <c r="N10" s="188"/>
      <c r="O10" s="188"/>
      <c r="P10" s="188"/>
      <c r="Q10" s="188"/>
    </row>
    <row r="11" spans="2:17">
      <c r="B11" s="188"/>
      <c r="C11" s="188"/>
      <c r="D11" s="188"/>
      <c r="E11" s="188"/>
      <c r="F11" s="188"/>
      <c r="G11" s="188"/>
      <c r="H11" s="188"/>
      <c r="I11" s="189"/>
      <c r="J11" s="188"/>
      <c r="K11" s="188"/>
      <c r="L11" s="188"/>
      <c r="M11" s="188"/>
      <c r="N11" s="188"/>
      <c r="O11" s="188"/>
      <c r="P11" s="188"/>
      <c r="Q11" s="188"/>
    </row>
    <row r="12" spans="2:17">
      <c r="B12" s="188"/>
      <c r="C12" s="188"/>
      <c r="D12" s="188"/>
      <c r="E12" s="188"/>
      <c r="F12" s="188"/>
      <c r="G12" s="188"/>
      <c r="H12" s="188"/>
      <c r="I12" s="189"/>
      <c r="J12" s="188"/>
      <c r="K12" s="188"/>
      <c r="L12" s="188"/>
      <c r="M12" s="188"/>
      <c r="N12" s="188"/>
      <c r="O12" s="188"/>
      <c r="P12" s="188"/>
      <c r="Q12" s="188"/>
    </row>
    <row r="13" spans="2:17">
      <c r="B13" s="188"/>
      <c r="C13" s="188"/>
      <c r="D13" s="188"/>
      <c r="E13" s="188"/>
      <c r="F13" s="188"/>
      <c r="G13" s="188"/>
      <c r="H13" s="188"/>
      <c r="I13" s="189"/>
      <c r="J13" s="188"/>
      <c r="K13" s="188"/>
      <c r="L13" s="188"/>
      <c r="M13" s="188"/>
      <c r="N13" s="188"/>
      <c r="O13" s="188"/>
      <c r="P13" s="188"/>
      <c r="Q13" s="188"/>
    </row>
    <row r="14" spans="2:17">
      <c r="B14" s="188"/>
      <c r="C14" s="188"/>
      <c r="D14" s="188"/>
      <c r="E14" s="188"/>
      <c r="F14" s="188"/>
      <c r="G14" s="188"/>
      <c r="H14" s="188"/>
      <c r="I14" s="189"/>
      <c r="J14" s="188"/>
      <c r="K14" s="188"/>
      <c r="L14" s="188"/>
      <c r="M14" s="188"/>
      <c r="N14" s="188"/>
      <c r="O14" s="188"/>
      <c r="P14" s="188"/>
      <c r="Q14" s="188"/>
    </row>
    <row r="15" spans="2:17">
      <c r="B15" s="188"/>
      <c r="C15" s="188"/>
      <c r="D15" s="188"/>
      <c r="E15" s="188"/>
      <c r="F15" s="188"/>
      <c r="G15" s="188"/>
      <c r="H15" s="188"/>
      <c r="I15" s="189"/>
      <c r="J15" s="188"/>
      <c r="K15" s="188"/>
      <c r="L15" s="188"/>
      <c r="M15" s="188"/>
      <c r="N15" s="188"/>
      <c r="O15" s="188"/>
      <c r="P15" s="188"/>
      <c r="Q15" s="188"/>
    </row>
    <row r="16" spans="2:17">
      <c r="B16" s="188"/>
      <c r="C16" s="188"/>
      <c r="D16" s="190"/>
      <c r="E16" s="188"/>
      <c r="F16" s="188"/>
      <c r="G16" s="188"/>
      <c r="H16" s="188"/>
      <c r="I16" s="189"/>
      <c r="J16" s="188"/>
      <c r="K16" s="188"/>
      <c r="L16" s="188"/>
      <c r="M16" s="188"/>
      <c r="N16" s="188"/>
      <c r="O16" s="188"/>
      <c r="P16" s="188"/>
      <c r="Q16" s="188"/>
    </row>
    <row r="17" spans="2:17">
      <c r="B17" s="188"/>
      <c r="C17" s="188"/>
      <c r="D17" s="188"/>
      <c r="E17" s="190"/>
      <c r="F17" s="188"/>
      <c r="G17" s="188"/>
      <c r="H17" s="188"/>
      <c r="I17" s="189"/>
      <c r="J17" s="188"/>
      <c r="K17" s="188"/>
      <c r="L17" s="188"/>
      <c r="M17" s="188"/>
      <c r="N17" s="188"/>
      <c r="O17" s="188"/>
      <c r="P17" s="188"/>
      <c r="Q17" s="188"/>
    </row>
    <row r="18" spans="2:17">
      <c r="B18" s="188"/>
      <c r="C18" s="188"/>
      <c r="D18" s="190"/>
      <c r="E18" s="188"/>
      <c r="F18" s="188"/>
      <c r="G18" s="188"/>
      <c r="H18" s="188"/>
      <c r="I18" s="189"/>
      <c r="J18" s="188"/>
      <c r="K18" s="188"/>
      <c r="L18" s="188"/>
      <c r="M18" s="188"/>
      <c r="N18" s="188"/>
      <c r="O18" s="188"/>
      <c r="P18" s="188"/>
      <c r="Q18" s="188"/>
    </row>
    <row r="19" spans="2:17">
      <c r="B19" s="188"/>
      <c r="C19" s="188"/>
      <c r="D19" s="188"/>
      <c r="E19" s="188"/>
      <c r="F19" s="188"/>
      <c r="G19" s="188"/>
      <c r="H19" s="188"/>
      <c r="I19" s="189"/>
      <c r="J19" s="188"/>
      <c r="K19" s="188"/>
      <c r="L19" s="188"/>
      <c r="M19" s="188"/>
      <c r="N19" s="188"/>
      <c r="O19" s="188"/>
      <c r="P19" s="188"/>
      <c r="Q19" s="188"/>
    </row>
    <row r="20" spans="2:17">
      <c r="B20" s="188"/>
      <c r="C20" s="188"/>
      <c r="D20" s="188"/>
      <c r="E20" s="188"/>
      <c r="F20" s="188"/>
      <c r="G20" s="188"/>
      <c r="H20" s="188"/>
      <c r="I20" s="189"/>
      <c r="J20" s="188"/>
      <c r="K20" s="188"/>
      <c r="L20" s="188"/>
      <c r="M20" s="188"/>
      <c r="N20" s="188"/>
      <c r="O20" s="188"/>
      <c r="P20" s="188"/>
      <c r="Q20" s="188"/>
    </row>
    <row r="21" spans="2:17">
      <c r="B21" s="188"/>
      <c r="C21" s="188"/>
      <c r="D21" s="188"/>
      <c r="E21" s="188"/>
      <c r="F21" s="188"/>
      <c r="G21" s="188"/>
      <c r="H21" s="188"/>
      <c r="I21" s="189"/>
      <c r="J21" s="188"/>
      <c r="K21" s="188"/>
      <c r="L21" s="188"/>
      <c r="M21" s="188"/>
      <c r="N21" s="188"/>
      <c r="O21" s="188"/>
      <c r="P21" s="188"/>
      <c r="Q21" s="188"/>
    </row>
    <row r="22" spans="2:17">
      <c r="B22" s="188"/>
      <c r="C22" s="188"/>
      <c r="D22" s="188"/>
      <c r="E22" s="188"/>
      <c r="F22" s="188"/>
      <c r="G22" s="188"/>
      <c r="H22" s="188"/>
      <c r="I22" s="189"/>
      <c r="J22" s="188"/>
      <c r="K22" s="188"/>
      <c r="L22" s="188"/>
      <c r="M22" s="188"/>
      <c r="N22" s="188"/>
      <c r="O22" s="188"/>
      <c r="P22" s="188"/>
      <c r="Q22" s="188"/>
    </row>
    <row r="23" spans="2:17">
      <c r="B23" s="188"/>
      <c r="C23" s="188"/>
      <c r="D23" s="188"/>
      <c r="E23" s="188"/>
      <c r="F23" s="188"/>
      <c r="G23" s="188"/>
      <c r="H23" s="188"/>
      <c r="I23" s="189"/>
      <c r="J23" s="188"/>
      <c r="K23" s="188"/>
      <c r="L23" s="188"/>
      <c r="M23" s="188"/>
      <c r="N23" s="188"/>
      <c r="O23" s="188"/>
      <c r="P23" s="188"/>
      <c r="Q23" s="188"/>
    </row>
    <row r="24" spans="2:17">
      <c r="B24" s="188"/>
      <c r="C24" s="188"/>
      <c r="D24" s="188"/>
      <c r="E24" s="188"/>
      <c r="F24" s="188"/>
      <c r="G24" s="188"/>
      <c r="H24" s="188"/>
      <c r="I24" s="189"/>
      <c r="J24" s="188"/>
      <c r="K24" s="188"/>
      <c r="L24" s="188"/>
      <c r="M24" s="188"/>
      <c r="N24" s="188"/>
      <c r="O24" s="188"/>
      <c r="P24" s="188"/>
      <c r="Q24" s="188"/>
    </row>
    <row r="25" spans="2:17">
      <c r="B25" s="188"/>
      <c r="C25" s="188"/>
      <c r="D25" s="188"/>
      <c r="E25" s="188"/>
      <c r="F25" s="188"/>
      <c r="G25" s="188"/>
      <c r="H25" s="188"/>
      <c r="I25" s="189"/>
      <c r="J25" s="188"/>
      <c r="K25" s="188"/>
      <c r="L25" s="188"/>
      <c r="M25" s="188"/>
      <c r="N25" s="188"/>
      <c r="O25" s="188"/>
      <c r="P25" s="188"/>
      <c r="Q25" s="188"/>
    </row>
    <row r="26" spans="2:17">
      <c r="B26" s="188"/>
      <c r="C26" s="188"/>
      <c r="D26" s="188"/>
      <c r="E26" s="188"/>
      <c r="F26" s="188"/>
      <c r="G26" s="188"/>
      <c r="H26" s="188"/>
      <c r="I26" s="189"/>
      <c r="J26" s="188"/>
      <c r="K26" s="188"/>
      <c r="L26" s="188"/>
      <c r="M26" s="188"/>
      <c r="N26" s="188"/>
      <c r="O26" s="188"/>
      <c r="P26" s="188"/>
      <c r="Q26" s="188"/>
    </row>
    <row r="27" spans="2:17">
      <c r="B27" s="188"/>
      <c r="C27" s="188"/>
      <c r="D27" s="188"/>
      <c r="E27" s="188"/>
      <c r="F27" s="188"/>
      <c r="G27" s="188"/>
      <c r="H27" s="188"/>
      <c r="I27" s="189"/>
      <c r="J27" s="188"/>
      <c r="K27" s="188"/>
      <c r="L27" s="188"/>
      <c r="M27" s="188"/>
      <c r="N27" s="188"/>
      <c r="O27" s="188"/>
      <c r="P27" s="188"/>
      <c r="Q27" s="188"/>
    </row>
    <row r="28" spans="2:17">
      <c r="B28" s="188"/>
      <c r="C28" s="188"/>
      <c r="D28" s="188"/>
      <c r="E28" s="188"/>
      <c r="F28" s="188"/>
      <c r="G28" s="188"/>
      <c r="H28" s="188"/>
      <c r="I28" s="189"/>
      <c r="J28" s="188"/>
      <c r="K28" s="188"/>
      <c r="L28" s="188"/>
      <c r="M28" s="188"/>
      <c r="N28" s="188"/>
      <c r="O28" s="188"/>
      <c r="P28" s="188"/>
      <c r="Q28" s="188"/>
    </row>
    <row r="29" spans="2:17">
      <c r="B29" s="188"/>
      <c r="C29" s="188"/>
      <c r="D29" s="188"/>
      <c r="E29" s="188"/>
      <c r="F29" s="188"/>
      <c r="G29" s="188"/>
      <c r="H29" s="188"/>
      <c r="I29" s="189"/>
      <c r="J29" s="188"/>
      <c r="K29" s="188"/>
      <c r="L29" s="188"/>
      <c r="M29" s="188"/>
      <c r="N29" s="188"/>
      <c r="O29" s="188"/>
      <c r="P29" s="188"/>
      <c r="Q29" s="188"/>
    </row>
    <row r="30" spans="2:17">
      <c r="B30" s="188"/>
      <c r="C30" s="188"/>
      <c r="D30" s="188"/>
      <c r="E30" s="188"/>
      <c r="F30" s="188"/>
      <c r="G30" s="188"/>
      <c r="H30" s="188"/>
      <c r="I30" s="189"/>
      <c r="J30" s="188"/>
      <c r="K30" s="188"/>
      <c r="L30" s="188"/>
      <c r="M30" s="188"/>
      <c r="N30" s="188"/>
      <c r="O30" s="188"/>
      <c r="P30" s="188"/>
      <c r="Q30" s="188"/>
    </row>
    <row r="31" spans="2:17">
      <c r="B31" s="188"/>
      <c r="C31" s="188"/>
      <c r="D31" s="188"/>
      <c r="E31" s="188"/>
      <c r="F31" s="188"/>
      <c r="G31" s="188"/>
      <c r="H31" s="188"/>
      <c r="I31" s="189"/>
      <c r="J31" s="188"/>
      <c r="K31" s="188"/>
      <c r="L31" s="188"/>
      <c r="M31" s="188"/>
      <c r="N31" s="188"/>
      <c r="O31" s="188"/>
      <c r="P31" s="188"/>
      <c r="Q31" s="188"/>
    </row>
    <row r="32" spans="2:17">
      <c r="B32" s="188"/>
      <c r="C32" s="188"/>
      <c r="D32" s="188"/>
      <c r="E32" s="188"/>
      <c r="F32" s="188"/>
      <c r="G32" s="188"/>
      <c r="H32" s="188"/>
      <c r="I32" s="189"/>
      <c r="J32" s="188"/>
      <c r="K32" s="188"/>
      <c r="L32" s="188"/>
      <c r="M32" s="188"/>
      <c r="N32" s="188"/>
      <c r="O32" s="188"/>
      <c r="P32" s="188"/>
      <c r="Q32" s="188"/>
    </row>
    <row r="33" spans="2:17">
      <c r="B33" s="188"/>
      <c r="C33" s="188"/>
      <c r="D33" s="188"/>
      <c r="E33" s="188"/>
      <c r="F33" s="188"/>
      <c r="G33" s="188"/>
      <c r="H33" s="188"/>
      <c r="I33" s="189"/>
      <c r="J33" s="188"/>
      <c r="K33" s="188"/>
      <c r="L33" s="188"/>
      <c r="M33" s="188"/>
      <c r="N33" s="188"/>
      <c r="O33" s="188"/>
      <c r="P33" s="188"/>
      <c r="Q33" s="188"/>
    </row>
    <row r="34" spans="2:17">
      <c r="B34" s="188"/>
      <c r="C34" s="188"/>
      <c r="D34" s="188"/>
      <c r="E34" s="188"/>
      <c r="F34" s="188"/>
      <c r="G34" s="188"/>
      <c r="H34" s="188"/>
      <c r="I34" s="189"/>
      <c r="J34" s="188"/>
      <c r="K34" s="188"/>
      <c r="L34" s="188"/>
      <c r="M34" s="188"/>
      <c r="N34" s="188"/>
      <c r="O34" s="188"/>
      <c r="P34" s="188"/>
      <c r="Q34" s="188"/>
    </row>
    <row r="35" spans="2:17">
      <c r="B35" s="188"/>
      <c r="C35" s="188"/>
      <c r="D35" s="188"/>
      <c r="E35" s="188"/>
      <c r="F35" s="188"/>
      <c r="G35" s="188"/>
      <c r="H35" s="188"/>
      <c r="I35" s="189"/>
      <c r="J35" s="188"/>
      <c r="K35" s="188"/>
      <c r="L35" s="188"/>
      <c r="M35" s="188"/>
      <c r="N35" s="188"/>
      <c r="O35" s="188"/>
      <c r="P35" s="188"/>
      <c r="Q35" s="188"/>
    </row>
    <row r="36" spans="2:17"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</row>
    <row r="37" spans="2:17"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</row>
    <row r="38" spans="2:17"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</row>
    <row r="39" spans="2:17"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</row>
    <row r="40" spans="2:17"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Кондакова Мария</cp:lastModifiedBy>
  <cp:lastPrinted>2018-11-23T10:59:42Z</cp:lastPrinted>
  <dcterms:created xsi:type="dcterms:W3CDTF">2017-08-11T09:50:18Z</dcterms:created>
  <dcterms:modified xsi:type="dcterms:W3CDTF">2018-11-26T15:01:55Z</dcterms:modified>
</cp:coreProperties>
</file>